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60" windowWidth="19200" windowHeight="11760"/>
  </bookViews>
  <sheets>
    <sheet name="DDS 0.1" sheetId="1" r:id="rId1"/>
  </sheets>
  <definedNames>
    <definedName name="_xlnm.Print_Area" localSheetId="0">'DDS 0.1'!$A$1:$CH$53</definedName>
    <definedName name="보석단계">'DDS 0.1'!#REF!</definedName>
    <definedName name="보석이름">'DDS 0.1'!#REF!</definedName>
    <definedName name="액트">'DDS 0.1'!#REF!</definedName>
    <definedName name="직업">'DDS 0.1'!#REF!</definedName>
  </definedNames>
  <calcPr calcId="125725"/>
</workbook>
</file>

<file path=xl/calcChain.xml><?xml version="1.0" encoding="utf-8"?>
<calcChain xmlns="http://schemas.openxmlformats.org/spreadsheetml/2006/main">
  <c r="BV7" i="1"/>
  <c r="BV6"/>
  <c r="CD6"/>
  <c r="CD7"/>
  <c r="CD8"/>
  <c r="CO22"/>
  <c r="CO20"/>
  <c r="AK10"/>
  <c r="CR10"/>
  <c r="CR11"/>
  <c r="CR12"/>
  <c r="CR13"/>
  <c r="CR14"/>
  <c r="CR9"/>
  <c r="CT5"/>
  <c r="CT4"/>
  <c r="CT3"/>
  <c r="CT2"/>
  <c r="BD45" l="1"/>
  <c r="AY45"/>
  <c r="AK45"/>
  <c r="AF45"/>
  <c r="AK44"/>
  <c r="AF44"/>
  <c r="BD32"/>
  <c r="AY32"/>
  <c r="CR20" s="1"/>
  <c r="R28"/>
  <c r="M28"/>
  <c r="BD11"/>
  <c r="AY11"/>
  <c r="CS22" s="1"/>
  <c r="AK23"/>
  <c r="AK24"/>
  <c r="AK22"/>
  <c r="AF23"/>
  <c r="AF24"/>
  <c r="AF22"/>
  <c r="CO21" l="1"/>
  <c r="CS21"/>
  <c r="CS20"/>
  <c r="CQ22"/>
  <c r="CT22"/>
  <c r="CS23"/>
  <c r="CP22"/>
  <c r="CT21"/>
  <c r="CT20"/>
  <c r="CT23"/>
  <c r="CP21"/>
  <c r="CP23"/>
  <c r="CP20"/>
  <c r="CR23"/>
  <c r="CR22"/>
  <c r="CR21"/>
  <c r="CQ23"/>
  <c r="CQ21"/>
  <c r="CQ20"/>
  <c r="CO23"/>
  <c r="CA4"/>
  <c r="CU21" l="1"/>
  <c r="CQ3" s="1"/>
  <c r="CU20"/>
  <c r="CU22"/>
  <c r="CQ4" s="1"/>
  <c r="CU23"/>
  <c r="CQ5" s="1"/>
  <c r="CQ2" l="1"/>
  <c r="BS2" s="1"/>
  <c r="BM2" s="1"/>
  <c r="BS3"/>
  <c r="CO2" s="1"/>
  <c r="BS5" l="1"/>
  <c r="BU8" s="1"/>
  <c r="BS4"/>
  <c r="CR8" s="1"/>
  <c r="CO10"/>
  <c r="CO4"/>
  <c r="CO3"/>
  <c r="BU9" s="1"/>
  <c r="CO6"/>
  <c r="CO5"/>
  <c r="CC29" l="1"/>
  <c r="CC30" s="1"/>
  <c r="BQ29"/>
  <c r="BQ30" s="1"/>
  <c r="BT29"/>
  <c r="BT30" s="1"/>
  <c r="BZ29"/>
  <c r="BZ30" s="1"/>
  <c r="BW29"/>
  <c r="BW30" s="1"/>
  <c r="BM4"/>
  <c r="CS9" s="1"/>
  <c r="BM5"/>
  <c r="CS10" s="1"/>
  <c r="CT10" s="1"/>
  <c r="CU10" s="1"/>
  <c r="CV10" s="1"/>
  <c r="CP31" s="1"/>
  <c r="BQ23" s="1"/>
  <c r="BQ24" s="1"/>
  <c r="BM9"/>
  <c r="CS14" s="1"/>
  <c r="BM8"/>
  <c r="CS13" s="1"/>
  <c r="CT13" s="1"/>
  <c r="CU13" s="1"/>
  <c r="CV13" s="1"/>
  <c r="CS31" s="1"/>
  <c r="BZ23" s="1"/>
  <c r="BZ24" s="1"/>
  <c r="BM7"/>
  <c r="CS12" s="1"/>
  <c r="BM6"/>
  <c r="CS11" s="1"/>
  <c r="CT11" s="1"/>
  <c r="CU11" s="1"/>
  <c r="CV11" s="1"/>
  <c r="CQ31" s="1"/>
  <c r="BT23" s="1"/>
  <c r="BT24" s="1"/>
  <c r="CO9"/>
  <c r="CN9" s="1"/>
  <c r="CW13" l="1"/>
  <c r="CS26"/>
  <c r="BZ18" s="1"/>
  <c r="BZ19" s="1"/>
  <c r="CW11"/>
  <c r="CQ26"/>
  <c r="BT18" s="1"/>
  <c r="CW10"/>
  <c r="CP32" s="1"/>
  <c r="BQ25" s="1"/>
  <c r="CP26"/>
  <c r="BQ18" s="1"/>
  <c r="CT12"/>
  <c r="CU12" s="1"/>
  <c r="CV12" s="1"/>
  <c r="CR31" s="1"/>
  <c r="BW23" s="1"/>
  <c r="BW24" s="1"/>
  <c r="BM3"/>
  <c r="CT9"/>
  <c r="CU9" s="1"/>
  <c r="CV9" s="1"/>
  <c r="CT14"/>
  <c r="CU14" s="1"/>
  <c r="CV14" s="1"/>
  <c r="CT31" s="1"/>
  <c r="CC23" s="1"/>
  <c r="CC24" s="1"/>
  <c r="CN10"/>
  <c r="CS27" l="1"/>
  <c r="CS32"/>
  <c r="BZ25" s="1"/>
  <c r="CQ27"/>
  <c r="CQ32"/>
  <c r="BT25" s="1"/>
  <c r="CO26"/>
  <c r="BN18" s="1"/>
  <c r="CO31"/>
  <c r="BN23" s="1"/>
  <c r="BN24" s="1"/>
  <c r="CP27"/>
  <c r="CW14"/>
  <c r="CT32" s="1"/>
  <c r="CC25" s="1"/>
  <c r="CT26"/>
  <c r="CC18" s="1"/>
  <c r="CW12"/>
  <c r="CR26"/>
  <c r="BW18" s="1"/>
  <c r="BW19" s="1"/>
  <c r="BW20" s="1"/>
  <c r="BT19"/>
  <c r="BT20" s="1"/>
  <c r="CW9"/>
  <c r="BN29"/>
  <c r="BN30" s="1"/>
  <c r="BZ20"/>
  <c r="CO11"/>
  <c r="BN19" l="1"/>
  <c r="BN20" s="1"/>
  <c r="BQ19"/>
  <c r="BQ20" s="1"/>
  <c r="CR27"/>
  <c r="CR32"/>
  <c r="BW25" s="1"/>
  <c r="CO27"/>
  <c r="CO32"/>
  <c r="BN25" s="1"/>
  <c r="CC19"/>
  <c r="CC20" s="1"/>
  <c r="CT27"/>
  <c r="CN13"/>
  <c r="CN14" l="1"/>
  <c r="CN15" s="1"/>
  <c r="CN16" s="1"/>
  <c r="CO12" s="1"/>
  <c r="BU10" s="1"/>
</calcChain>
</file>

<file path=xl/sharedStrings.xml><?xml version="1.0" encoding="utf-8"?>
<sst xmlns="http://schemas.openxmlformats.org/spreadsheetml/2006/main" count="357" uniqueCount="137">
  <si>
    <t>힘</t>
    <phoneticPr fontId="1" type="noConversion"/>
  </si>
  <si>
    <t>모든저항</t>
    <phoneticPr fontId="1" type="noConversion"/>
  </si>
  <si>
    <t>방어도</t>
    <phoneticPr fontId="1" type="noConversion"/>
  </si>
  <si>
    <t>민첩</t>
    <phoneticPr fontId="1" type="noConversion"/>
  </si>
  <si>
    <t>지능</t>
    <phoneticPr fontId="1" type="noConversion"/>
  </si>
  <si>
    <t>활력</t>
    <phoneticPr fontId="1" type="noConversion"/>
  </si>
  <si>
    <t>직업</t>
    <phoneticPr fontId="1" type="noConversion"/>
  </si>
  <si>
    <t>장화</t>
    <phoneticPr fontId="1" type="noConversion"/>
  </si>
  <si>
    <t>반지</t>
    <phoneticPr fontId="1" type="noConversion"/>
  </si>
  <si>
    <t>자수정</t>
    <phoneticPr fontId="1" type="noConversion"/>
  </si>
  <si>
    <t>액트</t>
    <phoneticPr fontId="1" type="noConversion"/>
  </si>
  <si>
    <t>체력</t>
    <phoneticPr fontId="1" type="noConversion"/>
  </si>
  <si>
    <t>몬스터레벨</t>
    <phoneticPr fontId="1" type="noConversion"/>
  </si>
  <si>
    <t>피해감소</t>
    <phoneticPr fontId="1" type="noConversion"/>
  </si>
  <si>
    <t>회피율</t>
    <phoneticPr fontId="1" type="noConversion"/>
  </si>
  <si>
    <t>0~100</t>
    <phoneticPr fontId="1" type="noConversion"/>
  </si>
  <si>
    <t>100~500</t>
    <phoneticPr fontId="1" type="noConversion"/>
  </si>
  <si>
    <t>500~1000</t>
    <phoneticPr fontId="1" type="noConversion"/>
  </si>
  <si>
    <t>1000~2000</t>
    <phoneticPr fontId="1" type="noConversion"/>
  </si>
  <si>
    <t>토파즈</t>
    <phoneticPr fontId="1" type="noConversion"/>
  </si>
  <si>
    <t>2000~</t>
    <phoneticPr fontId="1" type="noConversion"/>
  </si>
  <si>
    <t>추가 생명력%</t>
    <phoneticPr fontId="1" type="noConversion"/>
  </si>
  <si>
    <t>물리저항</t>
    <phoneticPr fontId="1" type="noConversion"/>
  </si>
  <si>
    <t>냉기저항</t>
    <phoneticPr fontId="1" type="noConversion"/>
  </si>
  <si>
    <t>화염저항</t>
    <phoneticPr fontId="1" type="noConversion"/>
  </si>
  <si>
    <t>번개저항</t>
    <phoneticPr fontId="1" type="noConversion"/>
  </si>
  <si>
    <t>독 저항</t>
    <phoneticPr fontId="1" type="noConversion"/>
  </si>
  <si>
    <t>비전/신성 저항</t>
    <phoneticPr fontId="1" type="noConversion"/>
  </si>
  <si>
    <t>초당생명력</t>
    <phoneticPr fontId="1" type="noConversion"/>
  </si>
  <si>
    <t>소켓</t>
    <phoneticPr fontId="1" type="noConversion"/>
  </si>
  <si>
    <t>주 무기</t>
    <phoneticPr fontId="1" type="noConversion"/>
  </si>
  <si>
    <t>허리띠</t>
    <phoneticPr fontId="1" type="noConversion"/>
  </si>
  <si>
    <t>바지</t>
    <phoneticPr fontId="1" type="noConversion"/>
  </si>
  <si>
    <t>최소방패방어량</t>
    <phoneticPr fontId="1" type="noConversion"/>
  </si>
  <si>
    <t>최대방패방어량</t>
    <phoneticPr fontId="1" type="noConversion"/>
  </si>
  <si>
    <t>추가생명력%</t>
    <phoneticPr fontId="1" type="noConversion"/>
  </si>
  <si>
    <t>초당생명력</t>
    <phoneticPr fontId="1" type="noConversion"/>
  </si>
  <si>
    <t>회피계산</t>
    <phoneticPr fontId="1" type="noConversion"/>
  </si>
  <si>
    <t>피해감소계산</t>
    <phoneticPr fontId="1" type="noConversion"/>
  </si>
  <si>
    <t>부두술사</t>
    <phoneticPr fontId="1" type="noConversion"/>
  </si>
  <si>
    <t>공포-악몽의상</t>
    <phoneticPr fontId="1" type="noConversion"/>
  </si>
  <si>
    <t>피의의식</t>
    <phoneticPr fontId="1" type="noConversion"/>
  </si>
  <si>
    <t>밀림의용맹함</t>
    <phoneticPr fontId="1" type="noConversion"/>
  </si>
  <si>
    <t>야만용사</t>
    <phoneticPr fontId="1" type="noConversion"/>
  </si>
  <si>
    <t>수도사</t>
    <phoneticPr fontId="1" type="noConversion"/>
  </si>
  <si>
    <t>연속격파-예리한눈 방어도50%증가</t>
    <phoneticPr fontId="1" type="noConversion"/>
  </si>
  <si>
    <t>만물의조화 저항수치중 가장높은저항에 다른저항이 맞춰진다.</t>
    <phoneticPr fontId="1" type="noConversion"/>
  </si>
  <si>
    <t>천둥주먹-전광석화 회피16%</t>
    <phoneticPr fontId="1" type="noConversion"/>
  </si>
  <si>
    <t>폭풍질주-바람결 피해25%감소</t>
    <phoneticPr fontId="1" type="noConversion"/>
  </si>
  <si>
    <t>내면의안식처-보호의원 피해35%감소</t>
    <phoneticPr fontId="1" type="noConversion"/>
  </si>
  <si>
    <t>내면의안식처-천상의안식처 초생1550</t>
    <phoneticPr fontId="1" type="noConversion"/>
  </si>
  <si>
    <t>진격타-날쌘 몸놀림 회피20%</t>
    <phoneticPr fontId="1" type="noConversion"/>
  </si>
  <si>
    <t>용오름-바람의벽 회피20%</t>
    <phoneticPr fontId="1" type="noConversion"/>
  </si>
  <si>
    <t>신비한 벗-흙의 벗 추생10%</t>
    <phoneticPr fontId="1" type="noConversion"/>
  </si>
  <si>
    <t>회피의진언-힘든상대 방어도20%증가 회피15%</t>
    <phoneticPr fontId="1" type="noConversion"/>
  </si>
  <si>
    <t>치유의진언-하늘이 내린 육신 초생300 활력10%증가</t>
    <phoneticPr fontId="1" type="noConversion"/>
  </si>
  <si>
    <t>치유의진언-환난의 시기 초생300 저항20%증가</t>
    <phoneticPr fontId="1" type="noConversion"/>
  </si>
  <si>
    <t>주도권 민첩만큼 방어도증가</t>
    <phoneticPr fontId="1" type="noConversion"/>
  </si>
  <si>
    <t>수행자의 사명 쌍수일때 회피15%</t>
    <phoneticPr fontId="1" type="noConversion"/>
  </si>
  <si>
    <t>육감 회피가 극대화확률의 30%만큼증가</t>
    <phoneticPr fontId="1" type="noConversion"/>
  </si>
  <si>
    <t>완벽한별모양</t>
    <phoneticPr fontId="1" type="noConversion"/>
  </si>
  <si>
    <t>토파즈</t>
  </si>
  <si>
    <t>소켓계산</t>
    <phoneticPr fontId="1" type="noConversion"/>
  </si>
  <si>
    <t>힘</t>
    <phoneticPr fontId="1" type="noConversion"/>
  </si>
  <si>
    <t>민첩</t>
    <phoneticPr fontId="1" type="noConversion"/>
  </si>
  <si>
    <t>지능</t>
    <phoneticPr fontId="1" type="noConversion"/>
  </si>
  <si>
    <t>활력</t>
    <phoneticPr fontId="1" type="noConversion"/>
  </si>
  <si>
    <t>상의</t>
    <phoneticPr fontId="1" type="noConversion"/>
  </si>
  <si>
    <t>하의</t>
    <phoneticPr fontId="1" type="noConversion"/>
  </si>
  <si>
    <t>반지</t>
    <phoneticPr fontId="1" type="noConversion"/>
  </si>
  <si>
    <t>목걸이</t>
    <phoneticPr fontId="1" type="noConversion"/>
  </si>
  <si>
    <t>보조무기</t>
    <phoneticPr fontId="1" type="noConversion"/>
  </si>
  <si>
    <t>합계</t>
    <phoneticPr fontId="1" type="noConversion"/>
  </si>
  <si>
    <t>토파즈</t>
    <phoneticPr fontId="1" type="noConversion"/>
  </si>
  <si>
    <t>빛나는별모양</t>
    <phoneticPr fontId="1" type="noConversion"/>
  </si>
  <si>
    <t>스텟계산</t>
    <phoneticPr fontId="1" type="noConversion"/>
  </si>
  <si>
    <t>풀버프시피해감소</t>
    <phoneticPr fontId="1" type="noConversion"/>
  </si>
  <si>
    <t>원케</t>
    <phoneticPr fontId="1" type="noConversion"/>
  </si>
  <si>
    <t>근케</t>
    <phoneticPr fontId="1" type="noConversion"/>
  </si>
  <si>
    <t>방어도,모저,근케30%적용-&gt;</t>
    <phoneticPr fontId="1" type="noConversion"/>
  </si>
  <si>
    <t>생존 계산기</t>
    <phoneticPr fontId="1" type="noConversion"/>
  </si>
  <si>
    <t>공격 속성</t>
    <phoneticPr fontId="1" type="noConversion"/>
  </si>
  <si>
    <t>몬스터 공격 속성</t>
    <phoneticPr fontId="1" type="noConversion"/>
  </si>
  <si>
    <t>근거리</t>
  </si>
  <si>
    <t>근거리</t>
    <phoneticPr fontId="1" type="noConversion"/>
  </si>
  <si>
    <t>원거리</t>
    <phoneticPr fontId="1" type="noConversion"/>
  </si>
  <si>
    <t>정예피해감소</t>
    <phoneticPr fontId="1" type="noConversion"/>
  </si>
  <si>
    <t>원거리피해감소</t>
    <phoneticPr fontId="1" type="noConversion"/>
  </si>
  <si>
    <t>근접피해감소</t>
    <phoneticPr fontId="1" type="noConversion"/>
  </si>
  <si>
    <t>몬스터의 DPS</t>
    <phoneticPr fontId="1" type="noConversion"/>
  </si>
  <si>
    <t>장갑</t>
    <phoneticPr fontId="1" type="noConversion"/>
  </si>
  <si>
    <t>어깨 방어구</t>
    <phoneticPr fontId="1" type="noConversion"/>
  </si>
  <si>
    <t>투구</t>
    <phoneticPr fontId="1" type="noConversion"/>
  </si>
  <si>
    <t>목걸이</t>
    <phoneticPr fontId="1" type="noConversion"/>
  </si>
  <si>
    <t>팔 방어구</t>
    <phoneticPr fontId="1" type="noConversion"/>
  </si>
  <si>
    <t>가슴 방어구</t>
    <phoneticPr fontId="1" type="noConversion"/>
  </si>
  <si>
    <t>반지</t>
    <phoneticPr fontId="1" type="noConversion"/>
  </si>
  <si>
    <t>받는데미지</t>
    <phoneticPr fontId="1" type="noConversion"/>
  </si>
  <si>
    <t>물리저항</t>
    <phoneticPr fontId="1" type="noConversion"/>
  </si>
  <si>
    <t>냉기저항</t>
    <phoneticPr fontId="1" type="noConversion"/>
  </si>
  <si>
    <t>화염저항</t>
    <phoneticPr fontId="1" type="noConversion"/>
  </si>
  <si>
    <t>번개저항</t>
    <phoneticPr fontId="1" type="noConversion"/>
  </si>
  <si>
    <t>독저항</t>
    <phoneticPr fontId="1" type="noConversion"/>
  </si>
  <si>
    <t>비전/신성저항</t>
    <phoneticPr fontId="1" type="noConversion"/>
  </si>
  <si>
    <t>버틸수있는횟수</t>
    <phoneticPr fontId="1" type="noConversion"/>
  </si>
  <si>
    <t>물리</t>
    <phoneticPr fontId="1" type="noConversion"/>
  </si>
  <si>
    <t>냉기</t>
    <phoneticPr fontId="1" type="noConversion"/>
  </si>
  <si>
    <t>화염</t>
    <phoneticPr fontId="1" type="noConversion"/>
  </si>
  <si>
    <t>번개</t>
    <phoneticPr fontId="1" type="noConversion"/>
  </si>
  <si>
    <t>독</t>
    <phoneticPr fontId="1" type="noConversion"/>
  </si>
  <si>
    <t>버틸수있는시간</t>
    <phoneticPr fontId="1" type="noConversion"/>
  </si>
  <si>
    <t>모든저항</t>
    <phoneticPr fontId="1" type="noConversion"/>
  </si>
  <si>
    <t>no 30%</t>
    <phoneticPr fontId="1" type="noConversion"/>
  </si>
  <si>
    <t>yes 30%</t>
    <phoneticPr fontId="1" type="noConversion"/>
  </si>
  <si>
    <t>원거리</t>
  </si>
  <si>
    <t>근접 피해감소</t>
    <phoneticPr fontId="1" type="noConversion"/>
  </si>
  <si>
    <t>원거리 피해감소</t>
    <phoneticPr fontId="1" type="noConversion"/>
  </si>
  <si>
    <t>정예 피해감소</t>
    <phoneticPr fontId="1" type="noConversion"/>
  </si>
  <si>
    <t>부두술사</t>
  </si>
  <si>
    <t>토파즈</t>
    <phoneticPr fontId="1" type="noConversion"/>
  </si>
  <si>
    <t>완벽한별모양</t>
    <phoneticPr fontId="1" type="noConversion"/>
  </si>
  <si>
    <t>정예</t>
    <phoneticPr fontId="1" type="noConversion"/>
  </si>
  <si>
    <t>정예</t>
    <phoneticPr fontId="1" type="noConversion"/>
  </si>
  <si>
    <t>no 30%</t>
    <phoneticPr fontId="1" type="noConversion"/>
  </si>
  <si>
    <t>물저근피감</t>
    <phoneticPr fontId="1" type="noConversion"/>
  </si>
  <si>
    <t>냉저근피감</t>
    <phoneticPr fontId="1" type="noConversion"/>
  </si>
  <si>
    <t>화저근피감</t>
    <phoneticPr fontId="1" type="noConversion"/>
  </si>
  <si>
    <t>번저근피감</t>
    <phoneticPr fontId="1" type="noConversion"/>
  </si>
  <si>
    <t>독저근피감</t>
    <phoneticPr fontId="1" type="noConversion"/>
  </si>
  <si>
    <t>비/신저근피감</t>
    <phoneticPr fontId="1" type="noConversion"/>
  </si>
  <si>
    <t>물저원피감</t>
    <phoneticPr fontId="1" type="noConversion"/>
  </si>
  <si>
    <t>냉저원피감</t>
    <phoneticPr fontId="1" type="noConversion"/>
  </si>
  <si>
    <t>화저원피감</t>
    <phoneticPr fontId="1" type="noConversion"/>
  </si>
  <si>
    <t>번저원피감</t>
    <phoneticPr fontId="1" type="noConversion"/>
  </si>
  <si>
    <t>독저원피감</t>
    <phoneticPr fontId="1" type="noConversion"/>
  </si>
  <si>
    <t>비/신저원피감</t>
    <phoneticPr fontId="1" type="noConversion"/>
  </si>
  <si>
    <t>비/신</t>
    <phoneticPr fontId="1" type="noConversion"/>
  </si>
</sst>
</file>

<file path=xl/styles.xml><?xml version="1.0" encoding="utf-8"?>
<styleSheet xmlns="http://schemas.openxmlformats.org/spreadsheetml/2006/main">
  <numFmts count="5">
    <numFmt numFmtId="176" formatCode="0_ "/>
    <numFmt numFmtId="177" formatCode="0.0&quot;대&quot;"/>
    <numFmt numFmtId="178" formatCode="0.00000000000000000000%"/>
    <numFmt numFmtId="179" formatCode="0;__x0000_"/>
    <numFmt numFmtId="180" formatCode="0.0&quot;초&quot;"/>
  </numFmts>
  <fonts count="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color theme="1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8"/>
      <color theme="0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178" fontId="3" fillId="0" borderId="0" xfId="1" applyNumberFormat="1" applyFont="1" applyBorder="1" applyAlignment="1">
      <alignment horizontal="center" vertical="center"/>
    </xf>
    <xf numFmtId="176" fontId="4" fillId="4" borderId="1" xfId="0" applyNumberFormat="1" applyFont="1" applyFill="1" applyBorder="1" applyAlignment="1">
      <alignment horizontal="center" vertical="center"/>
    </xf>
    <xf numFmtId="10" fontId="4" fillId="4" borderId="1" xfId="1" applyNumberFormat="1" applyFont="1" applyFill="1" applyBorder="1" applyAlignment="1">
      <alignment horizontal="center" vertical="center"/>
    </xf>
    <xf numFmtId="10" fontId="4" fillId="4" borderId="1" xfId="0" applyNumberFormat="1" applyFont="1" applyFill="1" applyBorder="1" applyAlignment="1">
      <alignment horizontal="center" vertical="center"/>
    </xf>
    <xf numFmtId="10" fontId="3" fillId="4" borderId="1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center" vertical="center"/>
    </xf>
    <xf numFmtId="180" fontId="3" fillId="4" borderId="1" xfId="0" applyNumberFormat="1" applyFont="1" applyFill="1" applyBorder="1" applyAlignment="1" applyProtection="1">
      <alignment horizontal="center" vertical="center"/>
    </xf>
    <xf numFmtId="0" fontId="3" fillId="4" borderId="1" xfId="0" applyFont="1" applyFill="1" applyBorder="1" applyAlignment="1" applyProtection="1">
      <alignment horizontal="center" vertical="center"/>
    </xf>
    <xf numFmtId="176" fontId="3" fillId="4" borderId="1" xfId="0" applyNumberFormat="1" applyFont="1" applyFill="1" applyBorder="1" applyAlignment="1" applyProtection="1">
      <alignment horizontal="center" vertical="center"/>
    </xf>
    <xf numFmtId="179" fontId="3" fillId="4" borderId="1" xfId="0" applyNumberFormat="1" applyFont="1" applyFill="1" applyBorder="1" applyAlignment="1" applyProtection="1">
      <alignment horizontal="center" vertical="center"/>
    </xf>
    <xf numFmtId="177" fontId="3" fillId="4" borderId="1" xfId="0" applyNumberFormat="1" applyFont="1" applyFill="1" applyBorder="1" applyAlignment="1" applyProtection="1">
      <alignment horizontal="center" vertical="center"/>
    </xf>
    <xf numFmtId="0" fontId="5" fillId="4" borderId="1" xfId="0" applyFont="1" applyFill="1" applyBorder="1" applyAlignment="1" applyProtection="1">
      <alignment horizontal="center" vertical="center"/>
    </xf>
    <xf numFmtId="0" fontId="6" fillId="6" borderId="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 applyProtection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4" borderId="2" xfId="0" applyNumberFormat="1" applyFont="1" applyFill="1" applyBorder="1" applyAlignment="1">
      <alignment horizontal="center" vertical="center"/>
    </xf>
    <xf numFmtId="0" fontId="3" fillId="4" borderId="4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3" fillId="2" borderId="4" xfId="0" applyFont="1" applyFill="1" applyBorder="1" applyAlignment="1" applyProtection="1">
      <alignment horizontal="center" vertical="center"/>
      <protection locked="0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9" fontId="3" fillId="2" borderId="2" xfId="0" applyNumberFormat="1" applyFont="1" applyFill="1" applyBorder="1" applyAlignment="1" applyProtection="1">
      <alignment horizontal="center" vertical="center"/>
      <protection locked="0"/>
    </xf>
    <xf numFmtId="0" fontId="6" fillId="6" borderId="1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9" fontId="3" fillId="4" borderId="2" xfId="0" applyNumberFormat="1" applyFont="1" applyFill="1" applyBorder="1" applyAlignment="1">
      <alignment horizontal="center" vertical="center"/>
    </xf>
    <xf numFmtId="9" fontId="3" fillId="4" borderId="4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  <protection locked="0"/>
    </xf>
    <xf numFmtId="10" fontId="4" fillId="4" borderId="1" xfId="1" applyNumberFormat="1" applyFont="1" applyFill="1" applyBorder="1" applyAlignment="1">
      <alignment horizontal="center" vertical="center"/>
    </xf>
    <xf numFmtId="10" fontId="4" fillId="4" borderId="11" xfId="1" applyNumberFormat="1" applyFont="1" applyFill="1" applyBorder="1" applyAlignment="1">
      <alignment horizontal="center" vertical="center"/>
    </xf>
    <xf numFmtId="9" fontId="3" fillId="4" borderId="1" xfId="1" applyFont="1" applyFill="1" applyBorder="1" applyAlignment="1">
      <alignment horizontal="center" vertical="center"/>
    </xf>
    <xf numFmtId="176" fontId="3" fillId="4" borderId="1" xfId="0" applyNumberFormat="1" applyFont="1" applyFill="1" applyBorder="1" applyAlignment="1">
      <alignment horizontal="center" vertical="center"/>
    </xf>
    <xf numFmtId="10" fontId="3" fillId="4" borderId="1" xfId="0" applyNumberFormat="1" applyFont="1" applyFill="1" applyBorder="1" applyAlignment="1">
      <alignment horizontal="center" vertical="center"/>
    </xf>
    <xf numFmtId="176" fontId="3" fillId="4" borderId="2" xfId="0" applyNumberFormat="1" applyFont="1" applyFill="1" applyBorder="1" applyAlignment="1">
      <alignment horizontal="center" vertical="center"/>
    </xf>
    <xf numFmtId="9" fontId="3" fillId="4" borderId="1" xfId="0" applyNumberFormat="1" applyFont="1" applyFill="1" applyBorder="1" applyAlignment="1">
      <alignment horizontal="center" vertical="center"/>
    </xf>
    <xf numFmtId="9" fontId="3" fillId="2" borderId="2" xfId="1" applyFont="1" applyFill="1" applyBorder="1" applyAlignment="1" applyProtection="1">
      <alignment horizontal="center" vertical="center"/>
      <protection locked="0"/>
    </xf>
    <xf numFmtId="9" fontId="3" fillId="2" borderId="3" xfId="1" applyFont="1" applyFill="1" applyBorder="1" applyAlignment="1" applyProtection="1">
      <alignment horizontal="center" vertical="center"/>
      <protection locked="0"/>
    </xf>
    <xf numFmtId="9" fontId="3" fillId="2" borderId="4" xfId="1" applyFont="1" applyFill="1" applyBorder="1" applyAlignment="1" applyProtection="1">
      <alignment horizontal="center" vertical="center"/>
      <protection locked="0"/>
    </xf>
    <xf numFmtId="0" fontId="4" fillId="4" borderId="1" xfId="1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9" fontId="3" fillId="2" borderId="1" xfId="1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vertical="center"/>
    </xf>
    <xf numFmtId="176" fontId="3" fillId="0" borderId="0" xfId="0" applyNumberFormat="1" applyFont="1" applyFill="1" applyBorder="1" applyAlignment="1" applyProtection="1">
      <alignment horizontal="center" vertical="center"/>
    </xf>
    <xf numFmtId="177" fontId="3" fillId="0" borderId="0" xfId="0" applyNumberFormat="1" applyFont="1" applyFill="1" applyBorder="1" applyAlignment="1" applyProtection="1">
      <alignment horizontal="center" vertical="center"/>
    </xf>
    <xf numFmtId="180" fontId="3" fillId="0" borderId="0" xfId="0" applyNumberFormat="1" applyFont="1" applyFill="1" applyBorder="1" applyAlignment="1" applyProtection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V54"/>
  <sheetViews>
    <sheetView showGridLines="0" tabSelected="1" topLeftCell="E20" zoomScaleNormal="100" workbookViewId="0">
      <selection activeCell="AT4" sqref="AT4:AV4"/>
    </sheetView>
  </sheetViews>
  <sheetFormatPr defaultColWidth="1.875" defaultRowHeight="12" customHeight="1"/>
  <cols>
    <col min="1" max="91" width="1.875" style="7"/>
    <col min="92" max="92" width="9.75" style="7" bestFit="1" customWidth="1"/>
    <col min="93" max="94" width="8.375" style="7" bestFit="1" customWidth="1"/>
    <col min="95" max="95" width="10.25" style="7" bestFit="1" customWidth="1"/>
    <col min="96" max="97" width="8.375" style="7" bestFit="1" customWidth="1"/>
    <col min="98" max="98" width="10.25" style="7" bestFit="1" customWidth="1"/>
    <col min="99" max="99" width="4.25" style="7" bestFit="1" customWidth="1"/>
    <col min="100" max="100" width="5.875" style="7" bestFit="1" customWidth="1"/>
    <col min="101" max="101" width="6.625" style="7" bestFit="1" customWidth="1"/>
    <col min="102" max="119" width="1.875" style="7"/>
    <col min="120" max="120" width="4.25" style="7" bestFit="1" customWidth="1"/>
    <col min="121" max="121" width="7" style="7" bestFit="1" customWidth="1"/>
    <col min="122" max="122" width="8.375" style="7" bestFit="1" customWidth="1"/>
    <col min="123" max="123" width="5.625" style="7" bestFit="1" customWidth="1"/>
    <col min="124" max="124" width="7" style="7" bestFit="1" customWidth="1"/>
    <col min="125" max="125" width="5.625" style="7" bestFit="1" customWidth="1"/>
    <col min="126" max="126" width="7" style="7" bestFit="1" customWidth="1"/>
    <col min="127" max="127" width="4.25" style="7" bestFit="1" customWidth="1"/>
    <col min="128" max="16384" width="1.875" style="7"/>
  </cols>
  <sheetData>
    <row r="1" spans="2:122" ht="12" customHeight="1">
      <c r="CN1" s="9" t="s">
        <v>37</v>
      </c>
      <c r="CO1" s="9"/>
      <c r="CQ1" s="28" t="s">
        <v>75</v>
      </c>
      <c r="CR1" s="28"/>
      <c r="CS1" s="28"/>
      <c r="CT1" s="28"/>
    </row>
    <row r="2" spans="2:122" ht="12" customHeight="1">
      <c r="B2" s="45" t="s">
        <v>91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2"/>
      <c r="U2" s="47" t="s">
        <v>92</v>
      </c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9"/>
      <c r="AM2" s="2"/>
      <c r="AN2" s="47" t="s">
        <v>93</v>
      </c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9"/>
      <c r="BG2" s="27" t="s">
        <v>2</v>
      </c>
      <c r="BH2" s="27"/>
      <c r="BI2" s="27"/>
      <c r="BJ2" s="27"/>
      <c r="BK2" s="27"/>
      <c r="BL2" s="27"/>
      <c r="BM2" s="28">
        <f ca="1">(H7+AA7+AT7+H16+AA17+AT18+H25+AA31+AT29+H39+AA41+AT40+AA52)+BS2</f>
        <v>3516</v>
      </c>
      <c r="BN2" s="28"/>
      <c r="BO2" s="28"/>
      <c r="BQ2" s="27" t="s">
        <v>0</v>
      </c>
      <c r="BR2" s="27"/>
      <c r="BS2" s="28">
        <f ca="1">CQ2+CT2</f>
        <v>437</v>
      </c>
      <c r="BT2" s="28"/>
      <c r="BU2" s="28"/>
      <c r="BW2" s="27" t="s">
        <v>6</v>
      </c>
      <c r="BX2" s="27"/>
      <c r="BY2" s="57" t="s">
        <v>118</v>
      </c>
      <c r="BZ2" s="57"/>
      <c r="CA2" s="57"/>
      <c r="CB2" s="57"/>
      <c r="CC2" s="57"/>
      <c r="CN2" s="9" t="s">
        <v>15</v>
      </c>
      <c r="CO2" s="12">
        <f ca="1">(0+BS3*0.1)/100</f>
        <v>0.14800000000000002</v>
      </c>
      <c r="CQ2" s="28">
        <f ca="1">SUM(H3,H12,H21,H31,AA3,AA13,AA27,AT3,AT14,AA37,AT25,AT36,AA48,CU20)</f>
        <v>370</v>
      </c>
      <c r="CR2" s="28"/>
      <c r="CS2" s="28"/>
      <c r="CT2" s="9">
        <f>IF($BY$2="야만용사",187,IF($BY$2="악마사냥꾼",67,IF($BY$2="수도사",67,IF($BY$2="부두술사",67,IF($BY$2="마법사",67,0)))))</f>
        <v>67</v>
      </c>
    </row>
    <row r="3" spans="2:122" ht="12" customHeight="1">
      <c r="B3" s="27" t="s">
        <v>0</v>
      </c>
      <c r="C3" s="27"/>
      <c r="D3" s="27"/>
      <c r="E3" s="27"/>
      <c r="F3" s="27"/>
      <c r="G3" s="27"/>
      <c r="H3" s="26">
        <v>177</v>
      </c>
      <c r="I3" s="26"/>
      <c r="J3" s="26"/>
      <c r="K3" s="27" t="s">
        <v>1</v>
      </c>
      <c r="L3" s="27"/>
      <c r="M3" s="27"/>
      <c r="N3" s="27"/>
      <c r="O3" s="27"/>
      <c r="P3" s="27"/>
      <c r="Q3" s="26">
        <v>73</v>
      </c>
      <c r="R3" s="26"/>
      <c r="S3" s="26"/>
      <c r="T3" s="2"/>
      <c r="U3" s="41" t="s">
        <v>0</v>
      </c>
      <c r="V3" s="42"/>
      <c r="W3" s="42"/>
      <c r="X3" s="42"/>
      <c r="Y3" s="42"/>
      <c r="Z3" s="43"/>
      <c r="AA3" s="38">
        <v>0</v>
      </c>
      <c r="AB3" s="39"/>
      <c r="AC3" s="40"/>
      <c r="AD3" s="41" t="s">
        <v>1</v>
      </c>
      <c r="AE3" s="42"/>
      <c r="AF3" s="42"/>
      <c r="AG3" s="42"/>
      <c r="AH3" s="42"/>
      <c r="AI3" s="43"/>
      <c r="AJ3" s="38">
        <v>73</v>
      </c>
      <c r="AK3" s="39"/>
      <c r="AL3" s="40"/>
      <c r="AM3" s="2"/>
      <c r="AN3" s="41" t="s">
        <v>0</v>
      </c>
      <c r="AO3" s="42"/>
      <c r="AP3" s="42"/>
      <c r="AQ3" s="42"/>
      <c r="AR3" s="42"/>
      <c r="AS3" s="43"/>
      <c r="AT3" s="38">
        <v>0</v>
      </c>
      <c r="AU3" s="39"/>
      <c r="AV3" s="40"/>
      <c r="AW3" s="41" t="s">
        <v>1</v>
      </c>
      <c r="AX3" s="42"/>
      <c r="AY3" s="42"/>
      <c r="AZ3" s="42"/>
      <c r="BA3" s="42"/>
      <c r="BB3" s="43"/>
      <c r="BC3" s="38">
        <v>80</v>
      </c>
      <c r="BD3" s="39"/>
      <c r="BE3" s="40"/>
      <c r="BG3" s="27" t="s">
        <v>1</v>
      </c>
      <c r="BH3" s="27"/>
      <c r="BI3" s="27"/>
      <c r="BJ3" s="27"/>
      <c r="BK3" s="27"/>
      <c r="BL3" s="27"/>
      <c r="BM3" s="28">
        <f ca="1">MIN(BM4:BO9)</f>
        <v>850.1</v>
      </c>
      <c r="BN3" s="28"/>
      <c r="BO3" s="28"/>
      <c r="BQ3" s="27" t="s">
        <v>3</v>
      </c>
      <c r="BR3" s="27"/>
      <c r="BS3" s="28">
        <f ca="1">CQ3+CT3</f>
        <v>148</v>
      </c>
      <c r="BT3" s="28"/>
      <c r="BU3" s="28"/>
      <c r="BW3" s="27" t="s">
        <v>10</v>
      </c>
      <c r="BX3" s="27"/>
      <c r="BY3" s="57">
        <v>3</v>
      </c>
      <c r="BZ3" s="57"/>
      <c r="CA3" s="57"/>
      <c r="CB3" s="57"/>
      <c r="CC3" s="57"/>
      <c r="CN3" s="9" t="s">
        <v>16</v>
      </c>
      <c r="CO3" s="12">
        <f ca="1">(10+(BS3-100)*2.5/100)/100</f>
        <v>0.11199999999999999</v>
      </c>
      <c r="CQ3" s="28">
        <f ca="1">SUM(H4,H13,H22,H32,AA4,AA14,AA28,AT4,AT15,AA38,AT26,AT37,AA49,CU21)</f>
        <v>81</v>
      </c>
      <c r="CR3" s="28"/>
      <c r="CS3" s="28"/>
      <c r="CT3" s="9">
        <f>IF($BY$2="야만용사",67,IF($BY$2="악마사냥꾼",187,IF($BY$2="수도사",187,IF($BY$2="부두술사",67,IF($BY$2="마법사",67,0)))))</f>
        <v>67</v>
      </c>
    </row>
    <row r="4" spans="2:122" ht="12" customHeight="1">
      <c r="B4" s="27" t="s">
        <v>3</v>
      </c>
      <c r="C4" s="27"/>
      <c r="D4" s="27"/>
      <c r="E4" s="27"/>
      <c r="F4" s="27"/>
      <c r="G4" s="27"/>
      <c r="H4" s="26">
        <v>81</v>
      </c>
      <c r="I4" s="26"/>
      <c r="J4" s="26"/>
      <c r="K4" s="27" t="s">
        <v>22</v>
      </c>
      <c r="L4" s="27"/>
      <c r="M4" s="27"/>
      <c r="N4" s="27"/>
      <c r="O4" s="27"/>
      <c r="P4" s="27"/>
      <c r="Q4" s="26">
        <v>0</v>
      </c>
      <c r="R4" s="26"/>
      <c r="S4" s="26"/>
      <c r="T4" s="2"/>
      <c r="U4" s="41" t="s">
        <v>3</v>
      </c>
      <c r="V4" s="42"/>
      <c r="W4" s="42"/>
      <c r="X4" s="42"/>
      <c r="Y4" s="42"/>
      <c r="Z4" s="43"/>
      <c r="AA4" s="38">
        <v>0</v>
      </c>
      <c r="AB4" s="39"/>
      <c r="AC4" s="40"/>
      <c r="AD4" s="41" t="s">
        <v>22</v>
      </c>
      <c r="AE4" s="42"/>
      <c r="AF4" s="42"/>
      <c r="AG4" s="42"/>
      <c r="AH4" s="42"/>
      <c r="AI4" s="43"/>
      <c r="AJ4" s="38">
        <v>0</v>
      </c>
      <c r="AK4" s="39"/>
      <c r="AL4" s="40"/>
      <c r="AM4" s="2"/>
      <c r="AN4" s="41" t="s">
        <v>3</v>
      </c>
      <c r="AO4" s="42"/>
      <c r="AP4" s="42"/>
      <c r="AQ4" s="42"/>
      <c r="AR4" s="42"/>
      <c r="AS4" s="43"/>
      <c r="AT4" s="38">
        <v>0</v>
      </c>
      <c r="AU4" s="39"/>
      <c r="AV4" s="40"/>
      <c r="AW4" s="41" t="s">
        <v>22</v>
      </c>
      <c r="AX4" s="42"/>
      <c r="AY4" s="42"/>
      <c r="AZ4" s="42"/>
      <c r="BA4" s="42"/>
      <c r="BB4" s="43"/>
      <c r="BC4" s="38">
        <v>0</v>
      </c>
      <c r="BD4" s="39"/>
      <c r="BE4" s="40"/>
      <c r="BG4" s="27" t="s">
        <v>22</v>
      </c>
      <c r="BH4" s="27"/>
      <c r="BI4" s="27"/>
      <c r="BJ4" s="27"/>
      <c r="BK4" s="27"/>
      <c r="BL4" s="27"/>
      <c r="BM4" s="28">
        <f ca="1">$CR$8+CR9</f>
        <v>892.1</v>
      </c>
      <c r="BN4" s="28"/>
      <c r="BO4" s="28"/>
      <c r="BQ4" s="27" t="s">
        <v>4</v>
      </c>
      <c r="BR4" s="27"/>
      <c r="BS4" s="28">
        <f ca="1">CQ4+CT4</f>
        <v>1861</v>
      </c>
      <c r="BT4" s="28"/>
      <c r="BU4" s="28"/>
      <c r="BW4" s="27" t="s">
        <v>12</v>
      </c>
      <c r="BX4" s="27"/>
      <c r="BY4" s="27"/>
      <c r="BZ4" s="27"/>
      <c r="CA4" s="28">
        <f>60+BY3</f>
        <v>63</v>
      </c>
      <c r="CB4" s="28"/>
      <c r="CC4" s="28"/>
      <c r="CN4" s="9" t="s">
        <v>17</v>
      </c>
      <c r="CO4" s="12">
        <f ca="1">(20+(BS3-500)*2/100)/100</f>
        <v>0.12960000000000002</v>
      </c>
      <c r="CQ4" s="28">
        <f ca="1">SUM(H5,H14,H23,Q31,AA5,AA15,AA29,AT5,AT16,AA39,AT27,AT38,AA50,CU22)</f>
        <v>1674</v>
      </c>
      <c r="CR4" s="28"/>
      <c r="CS4" s="28"/>
      <c r="CT4" s="9">
        <f>IF($BY$2="야만용사",67,IF($BY$2="악마사냥꾼",67,IF($BY$2="수도사",67,IF($BY$2="부두술사",187,IF($BY$2="마법사",187,0)))))</f>
        <v>187</v>
      </c>
    </row>
    <row r="5" spans="2:122" ht="12" customHeight="1">
      <c r="B5" s="27" t="s">
        <v>4</v>
      </c>
      <c r="C5" s="27"/>
      <c r="D5" s="27"/>
      <c r="E5" s="27"/>
      <c r="F5" s="27"/>
      <c r="G5" s="27"/>
      <c r="H5" s="26">
        <v>173</v>
      </c>
      <c r="I5" s="26"/>
      <c r="J5" s="26"/>
      <c r="K5" s="41" t="s">
        <v>23</v>
      </c>
      <c r="L5" s="42"/>
      <c r="M5" s="42"/>
      <c r="N5" s="42"/>
      <c r="O5" s="42"/>
      <c r="P5" s="43"/>
      <c r="Q5" s="26">
        <v>0</v>
      </c>
      <c r="R5" s="26"/>
      <c r="S5" s="26"/>
      <c r="T5" s="2"/>
      <c r="U5" s="41" t="s">
        <v>4</v>
      </c>
      <c r="V5" s="42"/>
      <c r="W5" s="42"/>
      <c r="X5" s="42"/>
      <c r="Y5" s="42"/>
      <c r="Z5" s="43"/>
      <c r="AA5" s="38">
        <v>118</v>
      </c>
      <c r="AB5" s="39"/>
      <c r="AC5" s="40"/>
      <c r="AD5" s="41" t="s">
        <v>23</v>
      </c>
      <c r="AE5" s="42"/>
      <c r="AF5" s="42"/>
      <c r="AG5" s="42"/>
      <c r="AH5" s="42"/>
      <c r="AI5" s="43"/>
      <c r="AJ5" s="38">
        <v>0</v>
      </c>
      <c r="AK5" s="39"/>
      <c r="AL5" s="40"/>
      <c r="AM5" s="2"/>
      <c r="AN5" s="41" t="s">
        <v>4</v>
      </c>
      <c r="AO5" s="42"/>
      <c r="AP5" s="42"/>
      <c r="AQ5" s="42"/>
      <c r="AR5" s="42"/>
      <c r="AS5" s="43"/>
      <c r="AT5" s="38">
        <v>121</v>
      </c>
      <c r="AU5" s="39"/>
      <c r="AV5" s="40"/>
      <c r="AW5" s="41" t="s">
        <v>23</v>
      </c>
      <c r="AX5" s="42"/>
      <c r="AY5" s="42"/>
      <c r="AZ5" s="42"/>
      <c r="BA5" s="42"/>
      <c r="BB5" s="43"/>
      <c r="BC5" s="38">
        <v>0</v>
      </c>
      <c r="BD5" s="39"/>
      <c r="BE5" s="40"/>
      <c r="BG5" s="27" t="s">
        <v>23</v>
      </c>
      <c r="BH5" s="27"/>
      <c r="BI5" s="27"/>
      <c r="BJ5" s="27"/>
      <c r="BK5" s="27"/>
      <c r="BL5" s="27"/>
      <c r="BM5" s="28">
        <f t="shared" ref="BM5:BM9" ca="1" si="0">$CR$8+CR10</f>
        <v>850.1</v>
      </c>
      <c r="BN5" s="28"/>
      <c r="BO5" s="28"/>
      <c r="BQ5" s="53" t="s">
        <v>5</v>
      </c>
      <c r="BR5" s="53"/>
      <c r="BS5" s="28">
        <f ca="1">CQ5+CT5</f>
        <v>1156</v>
      </c>
      <c r="BT5" s="28"/>
      <c r="BU5" s="28"/>
      <c r="CN5" s="9" t="s">
        <v>18</v>
      </c>
      <c r="CO5" s="13">
        <f ca="1">(30+(BS3-1000)*1/100)/100</f>
        <v>0.21479999999999999</v>
      </c>
      <c r="CQ5" s="28">
        <f ca="1">SUM(H6,H15,H24,Q32,AA6,AA16,AA30,AT6,AT17,AA40,AT28,AT39,AA51,CU23)</f>
        <v>1029</v>
      </c>
      <c r="CR5" s="28"/>
      <c r="CS5" s="28"/>
      <c r="CT5" s="9">
        <f>IF($BY$2="야만용사",127,IF($BY$2="악마사냥꾼",127,IF($BY$2="수도사",127,IF($BY$2="부두술사",127,IF($BY$2="마법사",127,0)))))</f>
        <v>127</v>
      </c>
      <c r="DR5" s="7" t="s">
        <v>44</v>
      </c>
    </row>
    <row r="6" spans="2:122" ht="12" customHeight="1">
      <c r="B6" s="27" t="s">
        <v>5</v>
      </c>
      <c r="C6" s="27"/>
      <c r="D6" s="27"/>
      <c r="E6" s="27"/>
      <c r="F6" s="27"/>
      <c r="G6" s="27"/>
      <c r="H6" s="26">
        <v>0</v>
      </c>
      <c r="I6" s="26"/>
      <c r="J6" s="26"/>
      <c r="K6" s="41" t="s">
        <v>24</v>
      </c>
      <c r="L6" s="42"/>
      <c r="M6" s="42"/>
      <c r="N6" s="42"/>
      <c r="O6" s="42"/>
      <c r="P6" s="43"/>
      <c r="Q6" s="26">
        <v>0</v>
      </c>
      <c r="R6" s="26"/>
      <c r="S6" s="26"/>
      <c r="T6" s="2"/>
      <c r="U6" s="41" t="s">
        <v>5</v>
      </c>
      <c r="V6" s="42"/>
      <c r="W6" s="42"/>
      <c r="X6" s="42"/>
      <c r="Y6" s="42"/>
      <c r="Z6" s="43"/>
      <c r="AA6" s="38">
        <v>0</v>
      </c>
      <c r="AB6" s="39"/>
      <c r="AC6" s="40"/>
      <c r="AD6" s="41" t="s">
        <v>24</v>
      </c>
      <c r="AE6" s="42"/>
      <c r="AF6" s="42"/>
      <c r="AG6" s="42"/>
      <c r="AH6" s="42"/>
      <c r="AI6" s="43"/>
      <c r="AJ6" s="38">
        <v>0</v>
      </c>
      <c r="AK6" s="39"/>
      <c r="AL6" s="40"/>
      <c r="AM6" s="2"/>
      <c r="AN6" s="41" t="s">
        <v>5</v>
      </c>
      <c r="AO6" s="42"/>
      <c r="AP6" s="42"/>
      <c r="AQ6" s="42"/>
      <c r="AR6" s="42"/>
      <c r="AS6" s="43"/>
      <c r="AT6" s="38">
        <v>0</v>
      </c>
      <c r="AU6" s="39"/>
      <c r="AV6" s="40"/>
      <c r="AW6" s="41" t="s">
        <v>24</v>
      </c>
      <c r="AX6" s="42"/>
      <c r="AY6" s="42"/>
      <c r="AZ6" s="42"/>
      <c r="BA6" s="42"/>
      <c r="BB6" s="43"/>
      <c r="BC6" s="38">
        <v>0</v>
      </c>
      <c r="BD6" s="39"/>
      <c r="BE6" s="40"/>
      <c r="BG6" s="27" t="s">
        <v>24</v>
      </c>
      <c r="BH6" s="27"/>
      <c r="BI6" s="27"/>
      <c r="BJ6" s="27"/>
      <c r="BK6" s="27"/>
      <c r="BL6" s="27"/>
      <c r="BM6" s="28">
        <f t="shared" ca="1" si="0"/>
        <v>932.1</v>
      </c>
      <c r="BN6" s="28"/>
      <c r="BO6" s="28"/>
      <c r="BQ6" s="27" t="s">
        <v>35</v>
      </c>
      <c r="BR6" s="27"/>
      <c r="BS6" s="27"/>
      <c r="BT6" s="27"/>
      <c r="BU6" s="27"/>
      <c r="BV6" s="60">
        <f>SUM(H9,H27,AA9,AA19,AA33,AA43,AT9,AT20,AT31,AT42,AK10)</f>
        <v>0.35</v>
      </c>
      <c r="BW6" s="60"/>
      <c r="BX6" s="60"/>
      <c r="BY6" s="27" t="s">
        <v>86</v>
      </c>
      <c r="BZ6" s="27"/>
      <c r="CA6" s="27"/>
      <c r="CB6" s="27"/>
      <c r="CC6" s="27"/>
      <c r="CD6" s="50">
        <f>SUM(AA21,AT44)</f>
        <v>0</v>
      </c>
      <c r="CE6" s="51"/>
      <c r="CF6" s="15"/>
      <c r="CG6" s="10"/>
      <c r="CH6" s="10"/>
      <c r="CI6" s="10"/>
      <c r="CJ6" s="10"/>
      <c r="CK6" s="10"/>
      <c r="CL6" s="10"/>
      <c r="CM6" s="10"/>
      <c r="CN6" s="9" t="s">
        <v>20</v>
      </c>
      <c r="CO6" s="13">
        <f ca="1">(40+(BS3-1000)*0.5/100)/100</f>
        <v>0.3574</v>
      </c>
      <c r="CP6" s="10"/>
      <c r="CQ6" s="10"/>
      <c r="CR6" s="10"/>
      <c r="DR6" s="7" t="s">
        <v>45</v>
      </c>
    </row>
    <row r="7" spans="2:122" ht="12" customHeight="1">
      <c r="B7" s="27" t="s">
        <v>2</v>
      </c>
      <c r="C7" s="27"/>
      <c r="D7" s="27"/>
      <c r="E7" s="27"/>
      <c r="F7" s="27"/>
      <c r="G7" s="27"/>
      <c r="H7" s="26">
        <v>0</v>
      </c>
      <c r="I7" s="26"/>
      <c r="J7" s="26"/>
      <c r="K7" s="41" t="s">
        <v>25</v>
      </c>
      <c r="L7" s="42"/>
      <c r="M7" s="42"/>
      <c r="N7" s="42"/>
      <c r="O7" s="42"/>
      <c r="P7" s="43"/>
      <c r="Q7" s="26">
        <v>0</v>
      </c>
      <c r="R7" s="26"/>
      <c r="S7" s="26"/>
      <c r="T7" s="2"/>
      <c r="U7" s="41" t="s">
        <v>2</v>
      </c>
      <c r="V7" s="42"/>
      <c r="W7" s="42"/>
      <c r="X7" s="42"/>
      <c r="Y7" s="42"/>
      <c r="Z7" s="43"/>
      <c r="AA7" s="38">
        <v>645</v>
      </c>
      <c r="AB7" s="39"/>
      <c r="AC7" s="40"/>
      <c r="AD7" s="41" t="s">
        <v>25</v>
      </c>
      <c r="AE7" s="42"/>
      <c r="AF7" s="42"/>
      <c r="AG7" s="42"/>
      <c r="AH7" s="42"/>
      <c r="AI7" s="43"/>
      <c r="AJ7" s="38">
        <v>43</v>
      </c>
      <c r="AK7" s="39"/>
      <c r="AL7" s="40"/>
      <c r="AM7" s="2"/>
      <c r="AN7" s="41" t="s">
        <v>2</v>
      </c>
      <c r="AO7" s="42"/>
      <c r="AP7" s="42"/>
      <c r="AQ7" s="42"/>
      <c r="AR7" s="42"/>
      <c r="AS7" s="43"/>
      <c r="AT7" s="38">
        <v>0</v>
      </c>
      <c r="AU7" s="39"/>
      <c r="AV7" s="40"/>
      <c r="AW7" s="41" t="s">
        <v>25</v>
      </c>
      <c r="AX7" s="42"/>
      <c r="AY7" s="42"/>
      <c r="AZ7" s="42"/>
      <c r="BA7" s="42"/>
      <c r="BB7" s="43"/>
      <c r="BC7" s="38">
        <v>0</v>
      </c>
      <c r="BD7" s="39"/>
      <c r="BE7" s="40"/>
      <c r="BG7" s="27" t="s">
        <v>25</v>
      </c>
      <c r="BH7" s="27"/>
      <c r="BI7" s="27"/>
      <c r="BJ7" s="27"/>
      <c r="BK7" s="27"/>
      <c r="BL7" s="27"/>
      <c r="BM7" s="28">
        <f t="shared" ca="1" si="0"/>
        <v>893.1</v>
      </c>
      <c r="BN7" s="28"/>
      <c r="BO7" s="28"/>
      <c r="BQ7" s="27" t="s">
        <v>36</v>
      </c>
      <c r="BR7" s="27"/>
      <c r="BS7" s="27"/>
      <c r="BT7" s="27"/>
      <c r="BU7" s="27"/>
      <c r="BV7" s="28">
        <f>SUM(H8,H17,H26,AA8,AA18,AA32,AA42,AA53,AT8,AT19,AT30,AT41)</f>
        <v>433</v>
      </c>
      <c r="BW7" s="28"/>
      <c r="BX7" s="28"/>
      <c r="BY7" s="27" t="s">
        <v>87</v>
      </c>
      <c r="BZ7" s="27"/>
      <c r="CA7" s="27"/>
      <c r="CB7" s="27"/>
      <c r="CC7" s="27"/>
      <c r="CD7" s="50">
        <f>SUM(AJ20,BC10,BC21,BC43)</f>
        <v>0</v>
      </c>
      <c r="CE7" s="51"/>
      <c r="CF7" s="15"/>
      <c r="CP7" s="10"/>
      <c r="DR7" s="7" t="s">
        <v>47</v>
      </c>
    </row>
    <row r="8" spans="2:122" ht="12" customHeight="1">
      <c r="B8" s="27" t="s">
        <v>28</v>
      </c>
      <c r="C8" s="27"/>
      <c r="D8" s="27"/>
      <c r="E8" s="27"/>
      <c r="F8" s="27"/>
      <c r="G8" s="27"/>
      <c r="H8" s="26">
        <v>0</v>
      </c>
      <c r="I8" s="26"/>
      <c r="J8" s="26"/>
      <c r="K8" s="41" t="s">
        <v>26</v>
      </c>
      <c r="L8" s="42"/>
      <c r="M8" s="42"/>
      <c r="N8" s="42"/>
      <c r="O8" s="42"/>
      <c r="P8" s="43"/>
      <c r="Q8" s="26">
        <v>0</v>
      </c>
      <c r="R8" s="26"/>
      <c r="S8" s="26"/>
      <c r="T8" s="2"/>
      <c r="U8" s="41" t="s">
        <v>28</v>
      </c>
      <c r="V8" s="42"/>
      <c r="W8" s="42"/>
      <c r="X8" s="42"/>
      <c r="Y8" s="42"/>
      <c r="Z8" s="43"/>
      <c r="AA8" s="38">
        <v>0</v>
      </c>
      <c r="AB8" s="39"/>
      <c r="AC8" s="40"/>
      <c r="AD8" s="41" t="s">
        <v>26</v>
      </c>
      <c r="AE8" s="42"/>
      <c r="AF8" s="42"/>
      <c r="AG8" s="42"/>
      <c r="AH8" s="42"/>
      <c r="AI8" s="43"/>
      <c r="AJ8" s="38">
        <v>0</v>
      </c>
      <c r="AK8" s="39"/>
      <c r="AL8" s="40"/>
      <c r="AM8" s="2"/>
      <c r="AN8" s="41" t="s">
        <v>28</v>
      </c>
      <c r="AO8" s="42"/>
      <c r="AP8" s="42"/>
      <c r="AQ8" s="42"/>
      <c r="AR8" s="42"/>
      <c r="AS8" s="43"/>
      <c r="AT8" s="38">
        <v>0</v>
      </c>
      <c r="AU8" s="39"/>
      <c r="AV8" s="40"/>
      <c r="AW8" s="41" t="s">
        <v>26</v>
      </c>
      <c r="AX8" s="42"/>
      <c r="AY8" s="42"/>
      <c r="AZ8" s="42"/>
      <c r="BA8" s="42"/>
      <c r="BB8" s="43"/>
      <c r="BC8" s="38">
        <v>0</v>
      </c>
      <c r="BD8" s="39"/>
      <c r="BE8" s="40"/>
      <c r="BG8" s="27" t="s">
        <v>26</v>
      </c>
      <c r="BH8" s="27"/>
      <c r="BI8" s="27"/>
      <c r="BJ8" s="27"/>
      <c r="BK8" s="27"/>
      <c r="BL8" s="27"/>
      <c r="BM8" s="28">
        <f t="shared" ca="1" si="0"/>
        <v>850.1</v>
      </c>
      <c r="BN8" s="28"/>
      <c r="BO8" s="28"/>
      <c r="BQ8" s="27" t="s">
        <v>11</v>
      </c>
      <c r="BR8" s="27"/>
      <c r="BS8" s="27"/>
      <c r="BT8" s="27"/>
      <c r="BU8" s="28">
        <f ca="1">(276+BS5*35)*(1+BV6)</f>
        <v>54993.600000000006</v>
      </c>
      <c r="BV8" s="28"/>
      <c r="BW8" s="28"/>
      <c r="BX8" s="28"/>
      <c r="BY8" s="27" t="s">
        <v>88</v>
      </c>
      <c r="BZ8" s="27"/>
      <c r="CA8" s="27"/>
      <c r="CB8" s="27"/>
      <c r="CC8" s="27"/>
      <c r="CD8" s="50">
        <f>SUM(AA20,AA34,AA54,AT10,AT21,AT43)</f>
        <v>0</v>
      </c>
      <c r="CE8" s="51"/>
      <c r="CF8" s="15"/>
      <c r="CN8" s="9" t="s">
        <v>38</v>
      </c>
      <c r="CO8" s="9"/>
      <c r="CQ8" s="9" t="s">
        <v>111</v>
      </c>
      <c r="CR8" s="9">
        <f ca="1">(Q3+AJ3+BC3+Q12+AJ13+BC14+Q21+AJ27+BC25+AJ37+BC42+AJ48)+BS4*0.1</f>
        <v>850.1</v>
      </c>
      <c r="CV8" s="9" t="s">
        <v>112</v>
      </c>
      <c r="CW8" s="64" t="s">
        <v>113</v>
      </c>
      <c r="DR8" s="7" t="s">
        <v>48</v>
      </c>
    </row>
    <row r="9" spans="2:122" ht="12" customHeight="1">
      <c r="B9" s="27" t="s">
        <v>21</v>
      </c>
      <c r="C9" s="27"/>
      <c r="D9" s="27"/>
      <c r="E9" s="27"/>
      <c r="F9" s="27"/>
      <c r="G9" s="27"/>
      <c r="H9" s="76">
        <v>0</v>
      </c>
      <c r="I9" s="76"/>
      <c r="J9" s="76"/>
      <c r="K9" s="27" t="s">
        <v>27</v>
      </c>
      <c r="L9" s="27"/>
      <c r="M9" s="27"/>
      <c r="N9" s="27"/>
      <c r="O9" s="27"/>
      <c r="P9" s="27"/>
      <c r="Q9" s="26">
        <v>0</v>
      </c>
      <c r="R9" s="26"/>
      <c r="S9" s="26"/>
      <c r="T9" s="2"/>
      <c r="U9" s="41" t="s">
        <v>21</v>
      </c>
      <c r="V9" s="42"/>
      <c r="W9" s="42"/>
      <c r="X9" s="42"/>
      <c r="Y9" s="42"/>
      <c r="Z9" s="43"/>
      <c r="AA9" s="65">
        <v>0</v>
      </c>
      <c r="AB9" s="66"/>
      <c r="AC9" s="67"/>
      <c r="AD9" s="41" t="s">
        <v>27</v>
      </c>
      <c r="AE9" s="42"/>
      <c r="AF9" s="42"/>
      <c r="AG9" s="42"/>
      <c r="AH9" s="42"/>
      <c r="AI9" s="43"/>
      <c r="AJ9" s="38">
        <v>0</v>
      </c>
      <c r="AK9" s="39"/>
      <c r="AL9" s="40"/>
      <c r="AM9" s="2"/>
      <c r="AN9" s="41" t="s">
        <v>21</v>
      </c>
      <c r="AO9" s="42"/>
      <c r="AP9" s="42"/>
      <c r="AQ9" s="42"/>
      <c r="AR9" s="42"/>
      <c r="AS9" s="43"/>
      <c r="AT9" s="44">
        <v>0.1</v>
      </c>
      <c r="AU9" s="39"/>
      <c r="AV9" s="40"/>
      <c r="AW9" s="41" t="s">
        <v>27</v>
      </c>
      <c r="AX9" s="42"/>
      <c r="AY9" s="42"/>
      <c r="AZ9" s="42"/>
      <c r="BA9" s="42"/>
      <c r="BB9" s="43"/>
      <c r="BC9" s="38">
        <v>0</v>
      </c>
      <c r="BD9" s="39"/>
      <c r="BE9" s="40"/>
      <c r="BG9" s="27" t="s">
        <v>27</v>
      </c>
      <c r="BH9" s="27"/>
      <c r="BI9" s="27"/>
      <c r="BJ9" s="27"/>
      <c r="BK9" s="27"/>
      <c r="BL9" s="27"/>
      <c r="BM9" s="28">
        <f t="shared" ca="1" si="0"/>
        <v>850.1</v>
      </c>
      <c r="BN9" s="28"/>
      <c r="BO9" s="28"/>
      <c r="BQ9" s="27" t="s">
        <v>14</v>
      </c>
      <c r="BR9" s="27"/>
      <c r="BS9" s="27"/>
      <c r="BT9" s="27"/>
      <c r="BU9" s="58">
        <f ca="1">IF(BS3&gt;2000,CO6,IF(BS3&gt;1000,CO5,IF(BS3&gt;500,CO4,IF(BS3&gt;100,CO3,CO2))))</f>
        <v>0.11199999999999999</v>
      </c>
      <c r="BV9" s="58"/>
      <c r="BW9" s="58"/>
      <c r="BX9" s="58"/>
      <c r="BY9" s="3"/>
      <c r="CF9" s="15"/>
      <c r="CN9" s="11">
        <f ca="1">1000-(1000*CO9)</f>
        <v>787.48031299217519</v>
      </c>
      <c r="CO9" s="12">
        <f ca="1">$CR$8/(50*$CA$4+$CR$8)</f>
        <v>0.21251968700782481</v>
      </c>
      <c r="CQ9" s="9" t="s">
        <v>98</v>
      </c>
      <c r="CR9" s="68">
        <f>SUM(Q4,Q13,Q22,AJ4,AJ14,AJ28,AJ38,AJ49,BC4,BC15,BC26,BC37)</f>
        <v>42</v>
      </c>
      <c r="CS9" s="12">
        <f ca="1">BM4/(50*$CA$4+BM4)</f>
        <v>0.22070211028920611</v>
      </c>
      <c r="CT9" s="61">
        <f ca="1">1000-(1000*CS9)</f>
        <v>779.29788971079392</v>
      </c>
      <c r="CU9" s="63">
        <f ca="1">CT9-CT9*$CO$10</f>
        <v>64.076960391255511</v>
      </c>
      <c r="CV9" s="62">
        <f ca="1">100%-CU9/1000</f>
        <v>0.93592303960874446</v>
      </c>
      <c r="CW9" s="14">
        <f t="shared" ref="CW9:CW14" ca="1" si="1">(1000-(1000-(1000*CV9))*0.7)/1000</f>
        <v>0.95514612772612106</v>
      </c>
      <c r="DR9" s="7" t="s">
        <v>49</v>
      </c>
    </row>
    <row r="10" spans="2:122" ht="12" customHeight="1">
      <c r="B10" s="6"/>
      <c r="C10" s="6"/>
      <c r="D10" s="6"/>
      <c r="E10" s="6"/>
      <c r="F10" s="6"/>
      <c r="G10" s="6"/>
      <c r="H10" s="46"/>
      <c r="I10" s="46"/>
      <c r="J10" s="46"/>
      <c r="K10" s="6"/>
      <c r="L10" s="6"/>
      <c r="M10" s="6"/>
      <c r="N10" s="6"/>
      <c r="O10" s="6"/>
      <c r="P10" s="6"/>
      <c r="Q10" s="6"/>
      <c r="R10" s="6"/>
      <c r="S10" s="6"/>
      <c r="T10" s="4"/>
      <c r="U10" s="33" t="s">
        <v>29</v>
      </c>
      <c r="V10" s="34"/>
      <c r="W10" s="35"/>
      <c r="X10" s="38" t="s">
        <v>120</v>
      </c>
      <c r="Y10" s="39"/>
      <c r="Z10" s="39"/>
      <c r="AA10" s="39"/>
      <c r="AB10" s="40"/>
      <c r="AC10" s="30" t="s">
        <v>9</v>
      </c>
      <c r="AD10" s="31"/>
      <c r="AE10" s="32"/>
      <c r="AF10" s="30" t="s">
        <v>21</v>
      </c>
      <c r="AG10" s="31"/>
      <c r="AH10" s="31"/>
      <c r="AI10" s="31"/>
      <c r="AJ10" s="32"/>
      <c r="AK10" s="50">
        <f>IF(X10="빛나는별모양",18%,IF(X10="완벽한별모양",17%,IF(X10="온전한별모양",16%,IF(X10="별모양",15%,IF(X10="빛나는사각",14%,IF(X10="완벽한사각",13%,IF(X10="온전한사각",12%,IF(X10="사각",11%,IF(X10="빛나는",10%,IF(X10="완벽한",9%,IF(X10="온전한",8%,IF(X10="평범한",7%,IF(X10="흠집난",6%,IF(X10="이빠진",5%,0%))))))))))))))</f>
        <v>0.17</v>
      </c>
      <c r="AL10" s="51"/>
      <c r="AM10" s="3"/>
      <c r="AN10" s="41" t="s">
        <v>115</v>
      </c>
      <c r="AO10" s="42"/>
      <c r="AP10" s="42"/>
      <c r="AQ10" s="42"/>
      <c r="AR10" s="42"/>
      <c r="AS10" s="43"/>
      <c r="AT10" s="44">
        <v>0</v>
      </c>
      <c r="AU10" s="39"/>
      <c r="AV10" s="40"/>
      <c r="AW10" s="41" t="s">
        <v>116</v>
      </c>
      <c r="AX10" s="42"/>
      <c r="AY10" s="42"/>
      <c r="AZ10" s="42"/>
      <c r="BA10" s="42"/>
      <c r="BB10" s="43"/>
      <c r="BC10" s="65">
        <v>0</v>
      </c>
      <c r="BD10" s="66"/>
      <c r="BE10" s="67"/>
      <c r="BG10" s="69" t="s">
        <v>79</v>
      </c>
      <c r="BH10" s="69"/>
      <c r="BI10" s="69"/>
      <c r="BJ10" s="69"/>
      <c r="BK10" s="69"/>
      <c r="BL10" s="69"/>
      <c r="BM10" s="69"/>
      <c r="BN10" s="69"/>
      <c r="BO10" s="69"/>
      <c r="BP10" s="70"/>
      <c r="BQ10" s="53" t="s">
        <v>13</v>
      </c>
      <c r="BR10" s="53"/>
      <c r="BS10" s="53"/>
      <c r="BT10" s="53"/>
      <c r="BU10" s="59">
        <f ca="1">IF($BY$2="야만용사",CO12,IF($BY$2="악마사냥꾼",CO11,IF($BY$2="수도사",CO12,IF($BY$2="부두술사",CO11,IF($BY$2="마법사",CO11,0)))))</f>
        <v>0.93525024834441783</v>
      </c>
      <c r="BV10" s="59"/>
      <c r="BW10" s="59"/>
      <c r="BX10" s="59"/>
      <c r="BY10" s="71"/>
      <c r="BZ10" s="72"/>
      <c r="CA10" s="72"/>
      <c r="CB10" s="72"/>
      <c r="CC10" s="72"/>
      <c r="CD10" s="72"/>
      <c r="CE10" s="72"/>
      <c r="CF10" s="75"/>
      <c r="CG10" s="72"/>
      <c r="CN10" s="11">
        <f ca="1">CN9-CN9*CO10</f>
        <v>64.749751655582145</v>
      </c>
      <c r="CO10" s="12">
        <f ca="1">BM2/(5*CA4+BM2)</f>
        <v>0.91777603758809712</v>
      </c>
      <c r="CQ10" s="9" t="s">
        <v>99</v>
      </c>
      <c r="CR10" s="68">
        <f t="shared" ref="CR10:CR14" si="2">SUM(Q5,Q14,Q23,AJ5,AJ15,AJ29,AJ39,AJ50,BC5,BC16,BC27,BC38)</f>
        <v>0</v>
      </c>
      <c r="CS10" s="12">
        <f ca="1">BM5/(50*$CA$4+BM5)</f>
        <v>0.21251968700782481</v>
      </c>
      <c r="CT10" s="61">
        <f t="shared" ref="CT10:CT14" ca="1" si="3">1000-(1000*CS10)</f>
        <v>787.48031299217519</v>
      </c>
      <c r="CU10" s="61">
        <f t="shared" ref="CU10:CU14" ca="1" si="4">CT10-CT10*$CO$10</f>
        <v>64.749751655582145</v>
      </c>
      <c r="CV10" s="62">
        <f t="shared" ref="CV10:CV14" ca="1" si="5">100%-CU10/1000</f>
        <v>0.93525024834441783</v>
      </c>
      <c r="CW10" s="14">
        <f t="shared" ca="1" si="1"/>
        <v>0.95467517384109246</v>
      </c>
      <c r="DR10" s="7" t="s">
        <v>50</v>
      </c>
    </row>
    <row r="11" spans="2:122" ht="12" customHeight="1">
      <c r="B11" s="47" t="s">
        <v>90</v>
      </c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9"/>
      <c r="AN11" s="33" t="s">
        <v>29</v>
      </c>
      <c r="AO11" s="34"/>
      <c r="AP11" s="35"/>
      <c r="AQ11" s="38"/>
      <c r="AR11" s="39"/>
      <c r="AS11" s="39"/>
      <c r="AT11" s="39"/>
      <c r="AU11" s="40"/>
      <c r="AV11" s="38" t="s">
        <v>61</v>
      </c>
      <c r="AW11" s="39"/>
      <c r="AX11" s="40"/>
      <c r="AY11" s="30" t="str">
        <f>IF(AV11="루비","힘",IF(AV11="에메랄드","민첩",IF(AV11="토파즈","지능",IF(AV11="자수정","활력",""))))</f>
        <v>지능</v>
      </c>
      <c r="AZ11" s="31"/>
      <c r="BA11" s="31"/>
      <c r="BB11" s="31"/>
      <c r="BC11" s="32"/>
      <c r="BD11" s="36">
        <f>IF(AQ11="빛나는별모양",58,IF(AQ11="완벽한별모양",54,IF(AQ11="온전한별모양",50,IF(AQ11="별모양",46,IF(AQ11="빛나는사각",42,IF(AQ11="완벽한사각",38,IF(AQ11="온전한사각",34,IF(AQ11="사각",30,IF(AQ11="빛나는",26,IF(AQ11="완벽한",22,IF(AQ11="온전한",18,IF(AQ11="평범한",14,IF(AQ11="흠집난",10,IF(AQ11="이빠진",6,0))))))))))))))</f>
        <v>0</v>
      </c>
      <c r="BE11" s="37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4"/>
      <c r="BQ11" s="27" t="s">
        <v>76</v>
      </c>
      <c r="BR11" s="27"/>
      <c r="BS11" s="27"/>
      <c r="BT11" s="27"/>
      <c r="BU11" s="27"/>
      <c r="BV11" s="27"/>
      <c r="BW11" s="28"/>
      <c r="BX11" s="28"/>
      <c r="BY11" s="28"/>
      <c r="BZ11" s="28"/>
      <c r="CA11" s="71"/>
      <c r="CB11" s="72"/>
      <c r="CC11" s="72"/>
      <c r="CD11" s="72"/>
      <c r="CE11" s="72"/>
      <c r="CF11" s="75"/>
      <c r="CG11" s="72"/>
      <c r="CN11" s="9" t="s">
        <v>77</v>
      </c>
      <c r="CO11" s="14">
        <f ca="1">100%-CN10/1000</f>
        <v>0.93525024834441783</v>
      </c>
      <c r="CQ11" s="9" t="s">
        <v>100</v>
      </c>
      <c r="CR11" s="68">
        <f t="shared" si="2"/>
        <v>82</v>
      </c>
      <c r="CS11" s="12">
        <f ca="1">BM6/(50*$CA$4+BM6)</f>
        <v>0.22833835525832294</v>
      </c>
      <c r="CT11" s="61">
        <f t="shared" ca="1" si="3"/>
        <v>771.66164474167704</v>
      </c>
      <c r="CU11" s="61">
        <f t="shared" ca="1" si="4"/>
        <v>63.449078071946815</v>
      </c>
      <c r="CV11" s="62">
        <f t="shared" ca="1" si="5"/>
        <v>0.93655092192805323</v>
      </c>
      <c r="CW11" s="14">
        <f t="shared" ca="1" si="1"/>
        <v>0.9555856453496373</v>
      </c>
      <c r="DR11" s="7" t="s">
        <v>51</v>
      </c>
    </row>
    <row r="12" spans="2:122" ht="12" customHeight="1">
      <c r="B12" s="27" t="s">
        <v>0</v>
      </c>
      <c r="C12" s="27"/>
      <c r="D12" s="27"/>
      <c r="E12" s="27"/>
      <c r="F12" s="27"/>
      <c r="G12" s="27"/>
      <c r="H12" s="26">
        <v>0</v>
      </c>
      <c r="I12" s="26"/>
      <c r="J12" s="26"/>
      <c r="K12" s="27" t="s">
        <v>1</v>
      </c>
      <c r="L12" s="27"/>
      <c r="M12" s="27"/>
      <c r="N12" s="27"/>
      <c r="O12" s="27"/>
      <c r="P12" s="27"/>
      <c r="Q12" s="26">
        <v>0</v>
      </c>
      <c r="R12" s="26"/>
      <c r="S12" s="26"/>
      <c r="T12" s="2"/>
      <c r="U12" s="47" t="s">
        <v>95</v>
      </c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9"/>
      <c r="AM12" s="3"/>
      <c r="CF12" s="15"/>
      <c r="CN12" s="9" t="s">
        <v>78</v>
      </c>
      <c r="CO12" s="14">
        <f ca="1">CN16/1000</f>
        <v>0.95467517384109246</v>
      </c>
      <c r="CQ12" s="9" t="s">
        <v>101</v>
      </c>
      <c r="CR12" s="68">
        <f t="shared" si="2"/>
        <v>43</v>
      </c>
      <c r="CS12" s="12">
        <f ca="1">BM7/(50*$CA$4+BM7)</f>
        <v>0.2208948579060622</v>
      </c>
      <c r="CT12" s="61">
        <f t="shared" ca="1" si="3"/>
        <v>779.10514209393784</v>
      </c>
      <c r="CU12" s="61">
        <f t="shared" ca="1" si="4"/>
        <v>64.061111918452184</v>
      </c>
      <c r="CV12" s="62">
        <f t="shared" ca="1" si="5"/>
        <v>0.93593888808154779</v>
      </c>
      <c r="CW12" s="14">
        <f t="shared" ca="1" si="1"/>
        <v>0.9551572216570835</v>
      </c>
      <c r="DR12" s="7" t="s">
        <v>52</v>
      </c>
    </row>
    <row r="13" spans="2:122" ht="12" customHeight="1">
      <c r="B13" s="27" t="s">
        <v>3</v>
      </c>
      <c r="C13" s="27"/>
      <c r="D13" s="27"/>
      <c r="E13" s="27"/>
      <c r="F13" s="27"/>
      <c r="G13" s="27"/>
      <c r="H13" s="26">
        <v>0</v>
      </c>
      <c r="I13" s="26"/>
      <c r="J13" s="26"/>
      <c r="K13" s="27" t="s">
        <v>22</v>
      </c>
      <c r="L13" s="27"/>
      <c r="M13" s="27"/>
      <c r="N13" s="27"/>
      <c r="O13" s="27"/>
      <c r="P13" s="27"/>
      <c r="Q13" s="26">
        <v>0</v>
      </c>
      <c r="R13" s="26"/>
      <c r="S13" s="26"/>
      <c r="T13" s="2"/>
      <c r="U13" s="41" t="s">
        <v>0</v>
      </c>
      <c r="V13" s="42"/>
      <c r="W13" s="42"/>
      <c r="X13" s="42"/>
      <c r="Y13" s="42"/>
      <c r="Z13" s="43"/>
      <c r="AA13" s="38">
        <v>0</v>
      </c>
      <c r="AB13" s="39"/>
      <c r="AC13" s="40"/>
      <c r="AD13" s="41" t="s">
        <v>1</v>
      </c>
      <c r="AE13" s="42"/>
      <c r="AF13" s="42"/>
      <c r="AG13" s="42"/>
      <c r="AH13" s="42"/>
      <c r="AI13" s="43"/>
      <c r="AJ13" s="38">
        <v>80</v>
      </c>
      <c r="AK13" s="39"/>
      <c r="AL13" s="40"/>
      <c r="AM13" s="2"/>
      <c r="AN13" s="47" t="s">
        <v>94</v>
      </c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9"/>
      <c r="BG13" s="25" t="s">
        <v>80</v>
      </c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77"/>
      <c r="CG13" s="16"/>
      <c r="CN13" s="9">
        <f ca="1">1000*CO11</f>
        <v>935.25024834441786</v>
      </c>
      <c r="CO13" s="9"/>
      <c r="CQ13" s="9" t="s">
        <v>102</v>
      </c>
      <c r="CR13" s="68">
        <f t="shared" si="2"/>
        <v>0</v>
      </c>
      <c r="CS13" s="12">
        <f ca="1">BM8/(50*$CA$4+BM8)</f>
        <v>0.21251968700782481</v>
      </c>
      <c r="CT13" s="61">
        <f t="shared" ca="1" si="3"/>
        <v>787.48031299217519</v>
      </c>
      <c r="CU13" s="61">
        <f t="shared" ca="1" si="4"/>
        <v>64.749751655582145</v>
      </c>
      <c r="CV13" s="62">
        <f t="shared" ca="1" si="5"/>
        <v>0.93525024834441783</v>
      </c>
      <c r="CW13" s="14">
        <f t="shared" ca="1" si="1"/>
        <v>0.95467517384109246</v>
      </c>
      <c r="DR13" s="7" t="s">
        <v>53</v>
      </c>
    </row>
    <row r="14" spans="2:122" ht="12" customHeight="1">
      <c r="B14" s="27" t="s">
        <v>4</v>
      </c>
      <c r="C14" s="27"/>
      <c r="D14" s="27"/>
      <c r="E14" s="27"/>
      <c r="F14" s="27"/>
      <c r="G14" s="27"/>
      <c r="H14" s="26">
        <v>86</v>
      </c>
      <c r="I14" s="26"/>
      <c r="J14" s="26"/>
      <c r="K14" s="41" t="s">
        <v>23</v>
      </c>
      <c r="L14" s="42"/>
      <c r="M14" s="42"/>
      <c r="N14" s="42"/>
      <c r="O14" s="42"/>
      <c r="P14" s="43"/>
      <c r="Q14" s="26">
        <v>0</v>
      </c>
      <c r="R14" s="26"/>
      <c r="S14" s="26"/>
      <c r="T14" s="2"/>
      <c r="U14" s="41" t="s">
        <v>3</v>
      </c>
      <c r="V14" s="42"/>
      <c r="W14" s="42"/>
      <c r="X14" s="42"/>
      <c r="Y14" s="42"/>
      <c r="Z14" s="43"/>
      <c r="AA14" s="38">
        <v>0</v>
      </c>
      <c r="AB14" s="39"/>
      <c r="AC14" s="40"/>
      <c r="AD14" s="41" t="s">
        <v>22</v>
      </c>
      <c r="AE14" s="42"/>
      <c r="AF14" s="42"/>
      <c r="AG14" s="42"/>
      <c r="AH14" s="42"/>
      <c r="AI14" s="43"/>
      <c r="AJ14" s="38">
        <v>0</v>
      </c>
      <c r="AK14" s="39"/>
      <c r="AL14" s="40"/>
      <c r="AM14" s="2"/>
      <c r="AN14" s="41" t="s">
        <v>0</v>
      </c>
      <c r="AO14" s="42"/>
      <c r="AP14" s="42"/>
      <c r="AQ14" s="42"/>
      <c r="AR14" s="42"/>
      <c r="AS14" s="43"/>
      <c r="AT14" s="38">
        <v>0</v>
      </c>
      <c r="AU14" s="39"/>
      <c r="AV14" s="40"/>
      <c r="AW14" s="41" t="s">
        <v>1</v>
      </c>
      <c r="AX14" s="42"/>
      <c r="AY14" s="42"/>
      <c r="AZ14" s="42"/>
      <c r="BA14" s="42"/>
      <c r="BB14" s="43"/>
      <c r="BC14" s="38">
        <v>17</v>
      </c>
      <c r="BD14" s="39"/>
      <c r="BE14" s="40"/>
      <c r="BG14" s="18" t="s">
        <v>89</v>
      </c>
      <c r="BH14" s="18"/>
      <c r="BI14" s="18"/>
      <c r="BJ14" s="18"/>
      <c r="BK14" s="18"/>
      <c r="BL14" s="18"/>
      <c r="BM14" s="18"/>
      <c r="BN14" s="26">
        <v>100000</v>
      </c>
      <c r="BO14" s="26"/>
      <c r="BP14" s="26"/>
      <c r="BQ14" s="26">
        <v>100000</v>
      </c>
      <c r="BR14" s="26"/>
      <c r="BS14" s="26"/>
      <c r="BT14" s="26">
        <v>100000</v>
      </c>
      <c r="BU14" s="26"/>
      <c r="BV14" s="26"/>
      <c r="BW14" s="26">
        <v>100000</v>
      </c>
      <c r="BX14" s="26"/>
      <c r="BY14" s="26"/>
      <c r="BZ14" s="26">
        <v>100000</v>
      </c>
      <c r="CA14" s="26"/>
      <c r="CB14" s="26"/>
      <c r="CC14" s="26">
        <v>100000</v>
      </c>
      <c r="CD14" s="26"/>
      <c r="CE14" s="26"/>
      <c r="CF14" s="78"/>
      <c r="CG14" s="16"/>
      <c r="CN14" s="9">
        <f ca="1">1000-CN13</f>
        <v>64.749751655582145</v>
      </c>
      <c r="CO14" s="9"/>
      <c r="CQ14" s="9" t="s">
        <v>103</v>
      </c>
      <c r="CR14" s="68">
        <f t="shared" si="2"/>
        <v>0</v>
      </c>
      <c r="CS14" s="12">
        <f ca="1">BM9/(50*$CA$4+BM9)</f>
        <v>0.21251968700782481</v>
      </c>
      <c r="CT14" s="61">
        <f t="shared" ca="1" si="3"/>
        <v>787.48031299217519</v>
      </c>
      <c r="CU14" s="61">
        <f t="shared" ca="1" si="4"/>
        <v>64.749751655582145</v>
      </c>
      <c r="CV14" s="62">
        <f t="shared" ca="1" si="5"/>
        <v>0.93525024834441783</v>
      </c>
      <c r="CW14" s="14">
        <f t="shared" ca="1" si="1"/>
        <v>0.95467517384109246</v>
      </c>
      <c r="DR14" s="7" t="s">
        <v>54</v>
      </c>
    </row>
    <row r="15" spans="2:122" ht="12" customHeight="1">
      <c r="B15" s="27" t="s">
        <v>5</v>
      </c>
      <c r="C15" s="27"/>
      <c r="D15" s="27"/>
      <c r="E15" s="27"/>
      <c r="F15" s="27"/>
      <c r="G15" s="27"/>
      <c r="H15" s="26">
        <v>0</v>
      </c>
      <c r="I15" s="26"/>
      <c r="J15" s="26"/>
      <c r="K15" s="41" t="s">
        <v>24</v>
      </c>
      <c r="L15" s="42"/>
      <c r="M15" s="42"/>
      <c r="N15" s="42"/>
      <c r="O15" s="42"/>
      <c r="P15" s="43"/>
      <c r="Q15" s="26">
        <v>49</v>
      </c>
      <c r="R15" s="26"/>
      <c r="S15" s="26"/>
      <c r="T15" s="2"/>
      <c r="U15" s="41" t="s">
        <v>4</v>
      </c>
      <c r="V15" s="42"/>
      <c r="W15" s="42"/>
      <c r="X15" s="42"/>
      <c r="Y15" s="42"/>
      <c r="Z15" s="43"/>
      <c r="AA15" s="38">
        <v>74</v>
      </c>
      <c r="AB15" s="39"/>
      <c r="AC15" s="40"/>
      <c r="AD15" s="41" t="s">
        <v>23</v>
      </c>
      <c r="AE15" s="42"/>
      <c r="AF15" s="42"/>
      <c r="AG15" s="42"/>
      <c r="AH15" s="42"/>
      <c r="AI15" s="43"/>
      <c r="AJ15" s="38">
        <v>0</v>
      </c>
      <c r="AK15" s="39"/>
      <c r="AL15" s="40"/>
      <c r="AM15" s="2"/>
      <c r="AN15" s="41" t="s">
        <v>3</v>
      </c>
      <c r="AO15" s="42"/>
      <c r="AP15" s="42"/>
      <c r="AQ15" s="42"/>
      <c r="AR15" s="42"/>
      <c r="AS15" s="43"/>
      <c r="AT15" s="38">
        <v>0</v>
      </c>
      <c r="AU15" s="39"/>
      <c r="AV15" s="40"/>
      <c r="AW15" s="41" t="s">
        <v>22</v>
      </c>
      <c r="AX15" s="42"/>
      <c r="AY15" s="42"/>
      <c r="AZ15" s="42"/>
      <c r="BA15" s="42"/>
      <c r="BB15" s="43"/>
      <c r="BC15" s="38">
        <v>0</v>
      </c>
      <c r="BD15" s="39"/>
      <c r="BE15" s="40"/>
      <c r="BG15" s="18" t="s">
        <v>81</v>
      </c>
      <c r="BH15" s="18"/>
      <c r="BI15" s="18"/>
      <c r="BJ15" s="18"/>
      <c r="BK15" s="18"/>
      <c r="BL15" s="18"/>
      <c r="BM15" s="18"/>
      <c r="BN15" s="29" t="s">
        <v>105</v>
      </c>
      <c r="BO15" s="24"/>
      <c r="BP15" s="24"/>
      <c r="BQ15" s="24" t="s">
        <v>106</v>
      </c>
      <c r="BR15" s="24"/>
      <c r="BS15" s="24"/>
      <c r="BT15" s="24" t="s">
        <v>107</v>
      </c>
      <c r="BU15" s="24"/>
      <c r="BV15" s="24"/>
      <c r="BW15" s="24" t="s">
        <v>108</v>
      </c>
      <c r="BX15" s="24"/>
      <c r="BY15" s="24"/>
      <c r="BZ15" s="24" t="s">
        <v>109</v>
      </c>
      <c r="CA15" s="24"/>
      <c r="CB15" s="24"/>
      <c r="CC15" s="24" t="s">
        <v>136</v>
      </c>
      <c r="CD15" s="24"/>
      <c r="CE15" s="24"/>
      <c r="CF15" s="79"/>
      <c r="CG15" s="16"/>
      <c r="CN15" s="9">
        <f ca="1">CN14*0.7</f>
        <v>45.324826158907499</v>
      </c>
      <c r="CO15" s="9"/>
      <c r="DR15" s="7" t="s">
        <v>55</v>
      </c>
    </row>
    <row r="16" spans="2:122" ht="12" customHeight="1">
      <c r="B16" s="27" t="s">
        <v>2</v>
      </c>
      <c r="C16" s="27"/>
      <c r="D16" s="27"/>
      <c r="E16" s="27"/>
      <c r="F16" s="27"/>
      <c r="G16" s="27"/>
      <c r="H16" s="26">
        <v>0</v>
      </c>
      <c r="I16" s="26"/>
      <c r="J16" s="26"/>
      <c r="K16" s="41" t="s">
        <v>25</v>
      </c>
      <c r="L16" s="42"/>
      <c r="M16" s="42"/>
      <c r="N16" s="42"/>
      <c r="O16" s="42"/>
      <c r="P16" s="43"/>
      <c r="Q16" s="26">
        <v>0</v>
      </c>
      <c r="R16" s="26"/>
      <c r="S16" s="26"/>
      <c r="T16" s="2"/>
      <c r="U16" s="41" t="s">
        <v>5</v>
      </c>
      <c r="V16" s="42"/>
      <c r="W16" s="42"/>
      <c r="X16" s="42"/>
      <c r="Y16" s="42"/>
      <c r="Z16" s="43"/>
      <c r="AA16" s="38">
        <v>240</v>
      </c>
      <c r="AB16" s="39"/>
      <c r="AC16" s="40"/>
      <c r="AD16" s="41" t="s">
        <v>24</v>
      </c>
      <c r="AE16" s="42"/>
      <c r="AF16" s="42"/>
      <c r="AG16" s="42"/>
      <c r="AH16" s="42"/>
      <c r="AI16" s="43"/>
      <c r="AJ16" s="38">
        <v>33</v>
      </c>
      <c r="AK16" s="39"/>
      <c r="AL16" s="40"/>
      <c r="AM16" s="2"/>
      <c r="AN16" s="41" t="s">
        <v>4</v>
      </c>
      <c r="AO16" s="42"/>
      <c r="AP16" s="42"/>
      <c r="AQ16" s="42"/>
      <c r="AR16" s="42"/>
      <c r="AS16" s="43"/>
      <c r="AT16" s="38">
        <v>175</v>
      </c>
      <c r="AU16" s="39"/>
      <c r="AV16" s="40"/>
      <c r="AW16" s="41" t="s">
        <v>23</v>
      </c>
      <c r="AX16" s="42"/>
      <c r="AY16" s="42"/>
      <c r="AZ16" s="42"/>
      <c r="BA16" s="42"/>
      <c r="BB16" s="43"/>
      <c r="BC16" s="38">
        <v>0</v>
      </c>
      <c r="BD16" s="39"/>
      <c r="BE16" s="40"/>
      <c r="CF16" s="15"/>
      <c r="CG16" s="16"/>
      <c r="CN16" s="9">
        <f ca="1">1000-CN15</f>
        <v>954.67517384109249</v>
      </c>
      <c r="CO16" s="9"/>
      <c r="DR16" s="7" t="s">
        <v>56</v>
      </c>
    </row>
    <row r="17" spans="2:126" ht="12" customHeight="1">
      <c r="B17" s="27" t="s">
        <v>28</v>
      </c>
      <c r="C17" s="27"/>
      <c r="D17" s="27"/>
      <c r="E17" s="27"/>
      <c r="F17" s="27"/>
      <c r="G17" s="27"/>
      <c r="H17" s="26">
        <v>0</v>
      </c>
      <c r="I17" s="26"/>
      <c r="J17" s="26"/>
      <c r="K17" s="41" t="s">
        <v>26</v>
      </c>
      <c r="L17" s="42"/>
      <c r="M17" s="42"/>
      <c r="N17" s="42"/>
      <c r="O17" s="42"/>
      <c r="P17" s="43"/>
      <c r="Q17" s="26">
        <v>0</v>
      </c>
      <c r="R17" s="26"/>
      <c r="S17" s="26"/>
      <c r="T17" s="2"/>
      <c r="U17" s="41" t="s">
        <v>2</v>
      </c>
      <c r="V17" s="42"/>
      <c r="W17" s="42"/>
      <c r="X17" s="42"/>
      <c r="Y17" s="42"/>
      <c r="Z17" s="43"/>
      <c r="AA17" s="38">
        <v>412</v>
      </c>
      <c r="AB17" s="39"/>
      <c r="AC17" s="40"/>
      <c r="AD17" s="41" t="s">
        <v>25</v>
      </c>
      <c r="AE17" s="42"/>
      <c r="AF17" s="42"/>
      <c r="AG17" s="42"/>
      <c r="AH17" s="42"/>
      <c r="AI17" s="43"/>
      <c r="AJ17" s="38">
        <v>0</v>
      </c>
      <c r="AK17" s="39"/>
      <c r="AL17" s="40"/>
      <c r="AM17" s="2"/>
      <c r="AN17" s="41" t="s">
        <v>5</v>
      </c>
      <c r="AO17" s="42"/>
      <c r="AP17" s="42"/>
      <c r="AQ17" s="42"/>
      <c r="AR17" s="42"/>
      <c r="AS17" s="43"/>
      <c r="AT17" s="38">
        <v>46</v>
      </c>
      <c r="AU17" s="39"/>
      <c r="AV17" s="40"/>
      <c r="AW17" s="41" t="s">
        <v>24</v>
      </c>
      <c r="AX17" s="42"/>
      <c r="AY17" s="42"/>
      <c r="AZ17" s="42"/>
      <c r="BA17" s="42"/>
      <c r="BB17" s="43"/>
      <c r="BC17" s="38">
        <v>0</v>
      </c>
      <c r="BD17" s="39"/>
      <c r="BE17" s="40"/>
      <c r="BG17" s="18" t="s">
        <v>82</v>
      </c>
      <c r="BH17" s="18"/>
      <c r="BI17" s="18"/>
      <c r="BJ17" s="18"/>
      <c r="BK17" s="18"/>
      <c r="BL17" s="18"/>
      <c r="BM17" s="18"/>
      <c r="BN17" s="20" t="s">
        <v>84</v>
      </c>
      <c r="BO17" s="20"/>
      <c r="BP17" s="20"/>
      <c r="BQ17" s="20" t="s">
        <v>84</v>
      </c>
      <c r="BR17" s="20"/>
      <c r="BS17" s="20"/>
      <c r="BT17" s="20" t="s">
        <v>84</v>
      </c>
      <c r="BU17" s="20"/>
      <c r="BV17" s="20"/>
      <c r="BW17" s="20" t="s">
        <v>84</v>
      </c>
      <c r="BX17" s="20"/>
      <c r="BY17" s="20"/>
      <c r="BZ17" s="20" t="s">
        <v>84</v>
      </c>
      <c r="CA17" s="20"/>
      <c r="CB17" s="20"/>
      <c r="CC17" s="20" t="s">
        <v>83</v>
      </c>
      <c r="CD17" s="20"/>
      <c r="CE17" s="20"/>
      <c r="CF17" s="17"/>
      <c r="CG17" s="16"/>
    </row>
    <row r="18" spans="2:126" ht="12" customHeight="1">
      <c r="B18" s="6"/>
      <c r="C18" s="6"/>
      <c r="D18" s="6"/>
      <c r="E18" s="6"/>
      <c r="F18" s="6"/>
      <c r="G18" s="6"/>
      <c r="H18" s="6"/>
      <c r="I18" s="6"/>
      <c r="J18" s="8"/>
      <c r="K18" s="27" t="s">
        <v>27</v>
      </c>
      <c r="L18" s="27"/>
      <c r="M18" s="27"/>
      <c r="N18" s="27"/>
      <c r="O18" s="27"/>
      <c r="P18" s="27"/>
      <c r="Q18" s="26">
        <v>0</v>
      </c>
      <c r="R18" s="26"/>
      <c r="S18" s="26"/>
      <c r="T18" s="2"/>
      <c r="U18" s="41" t="s">
        <v>28</v>
      </c>
      <c r="V18" s="42"/>
      <c r="W18" s="42"/>
      <c r="X18" s="42"/>
      <c r="Y18" s="42"/>
      <c r="Z18" s="43"/>
      <c r="AA18" s="38">
        <v>433</v>
      </c>
      <c r="AB18" s="39"/>
      <c r="AC18" s="40"/>
      <c r="AD18" s="41" t="s">
        <v>26</v>
      </c>
      <c r="AE18" s="42"/>
      <c r="AF18" s="42"/>
      <c r="AG18" s="42"/>
      <c r="AH18" s="42"/>
      <c r="AI18" s="43"/>
      <c r="AJ18" s="38">
        <v>0</v>
      </c>
      <c r="AK18" s="39"/>
      <c r="AL18" s="40"/>
      <c r="AM18" s="2"/>
      <c r="AN18" s="41" t="s">
        <v>2</v>
      </c>
      <c r="AO18" s="42"/>
      <c r="AP18" s="42"/>
      <c r="AQ18" s="42"/>
      <c r="AR18" s="42"/>
      <c r="AS18" s="43"/>
      <c r="AT18" s="38">
        <v>435</v>
      </c>
      <c r="AU18" s="39"/>
      <c r="AV18" s="40"/>
      <c r="AW18" s="41" t="s">
        <v>25</v>
      </c>
      <c r="AX18" s="42"/>
      <c r="AY18" s="42"/>
      <c r="AZ18" s="42"/>
      <c r="BA18" s="42"/>
      <c r="BB18" s="43"/>
      <c r="BC18" s="38">
        <v>0</v>
      </c>
      <c r="BD18" s="39"/>
      <c r="BE18" s="40"/>
      <c r="BG18" s="18" t="s">
        <v>97</v>
      </c>
      <c r="BH18" s="18"/>
      <c r="BI18" s="18"/>
      <c r="BJ18" s="18"/>
      <c r="BK18" s="18"/>
      <c r="BL18" s="18"/>
      <c r="BM18" s="18"/>
      <c r="BN18" s="20">
        <f ca="1">IF($BY$2="야만용사",$BN$14-$BN$14*CO27,IF($BY$2="악마사냥꾼",$BN$14-$BN$14*CO26,IF($BY$2="수도사",$BN$14-$BN$14*CO27,IF($BY$2="부두술사",$BN$14-$BN$14*CO26,IF($BY$2="마법사",$BN$14-$BN$14*CO26)))))</f>
        <v>6407.6960391255561</v>
      </c>
      <c r="BO18" s="20"/>
      <c r="BP18" s="20"/>
      <c r="BQ18" s="20">
        <f ca="1">IF($BY$2="야만용사",$BN$14-$BN$14*CP27,IF($BY$2="악마사냥꾼",$BN$14-$BN$14*CP26,IF($BY$2="수도사",$BN$14-$BN$14*CP27,IF($BY$2="부두술사",$BN$14-$BN$14*CP26,IF($BY$2="마법사",$BN$14-$BN$14*CP26)))))</f>
        <v>6474.9751655582222</v>
      </c>
      <c r="BR18" s="20"/>
      <c r="BS18" s="20"/>
      <c r="BT18" s="20">
        <f ca="1">IF($BY$2="야만용사",$BN$14-$BN$14*CQ27,IF($BY$2="악마사냥꾼",$BN$14-$BN$14*CQ26,IF($BY$2="수도사",$BN$14-$BN$14*CQ27,IF($BY$2="부두술사",$BN$14-$BN$14*CQ26,IF($BY$2="마법사",$BN$14-$BN$14*CQ26)))))</f>
        <v>6344.9078071946715</v>
      </c>
      <c r="BU18" s="20"/>
      <c r="BV18" s="20"/>
      <c r="BW18" s="20">
        <f ca="1">IF($BY$2="야만용사",$BN$14-$BN$14*CR27,IF($BY$2="악마사냥꾼",$BN$14-$BN$14*CR26,IF($BY$2="수도사",$BN$14-$BN$14*CR27,IF($BY$2="부두술사",$BN$14-$BN$14*CR26,IF($BY$2="마법사",$BN$14-$BN$14*CR26)))))</f>
        <v>6406.1111918452225</v>
      </c>
      <c r="BX18" s="20"/>
      <c r="BY18" s="20"/>
      <c r="BZ18" s="20">
        <f ca="1">IF($BY$2="야만용사",$BN$14-$BN$14*CS27,IF($BY$2="악마사냥꾼",$BN$14-$BN$14*CS26,IF($BY$2="수도사",$BN$14-$BN$14*CS27,IF($BY$2="부두술사",$BN$14-$BN$14*CS26,IF($BY$2="마법사",$BN$14-$BN$14*CS26)))))</f>
        <v>6474.9751655582222</v>
      </c>
      <c r="CA18" s="20"/>
      <c r="CB18" s="20"/>
      <c r="CC18" s="20">
        <f ca="1">IF($BY$2="야만용사",$BN$14-$BN$14*CT27,IF($BY$2="악마사냥꾼",$BN$14-$BN$14*CT26,IF($BY$2="수도사",$BN$14-$BN$14*CT27,IF($BY$2="부두술사",$BN$14-$BN$14*CT26,IF($BY$2="마법사",$BN$14-$BN$14*CT26)))))</f>
        <v>6474.9751655582222</v>
      </c>
      <c r="CD18" s="20"/>
      <c r="CE18" s="20"/>
      <c r="CF18" s="80"/>
      <c r="CG18" s="16"/>
      <c r="CN18" s="28" t="s">
        <v>62</v>
      </c>
      <c r="CO18" s="28"/>
      <c r="CP18" s="28"/>
      <c r="CQ18" s="28"/>
      <c r="CR18" s="28"/>
      <c r="CS18" s="28"/>
      <c r="CT18" s="28"/>
      <c r="CU18" s="28"/>
      <c r="DR18" s="7" t="s">
        <v>46</v>
      </c>
    </row>
    <row r="19" spans="2:126" ht="12" customHeight="1">
      <c r="K19" s="6"/>
      <c r="L19" s="6"/>
      <c r="M19" s="6"/>
      <c r="N19" s="6"/>
      <c r="O19" s="6"/>
      <c r="P19" s="6"/>
      <c r="Q19" s="6"/>
      <c r="R19" s="6"/>
      <c r="S19" s="6"/>
      <c r="T19" s="4"/>
      <c r="U19" s="41" t="s">
        <v>21</v>
      </c>
      <c r="V19" s="42"/>
      <c r="W19" s="42"/>
      <c r="X19" s="42"/>
      <c r="Y19" s="42"/>
      <c r="Z19" s="43"/>
      <c r="AA19" s="65">
        <v>0</v>
      </c>
      <c r="AB19" s="66"/>
      <c r="AC19" s="67"/>
      <c r="AD19" s="41" t="s">
        <v>27</v>
      </c>
      <c r="AE19" s="42"/>
      <c r="AF19" s="42"/>
      <c r="AG19" s="42"/>
      <c r="AH19" s="42"/>
      <c r="AI19" s="43"/>
      <c r="AJ19" s="38">
        <v>0</v>
      </c>
      <c r="AK19" s="39"/>
      <c r="AL19" s="40"/>
      <c r="AM19" s="3"/>
      <c r="AN19" s="41" t="s">
        <v>28</v>
      </c>
      <c r="AO19" s="42"/>
      <c r="AP19" s="42"/>
      <c r="AQ19" s="42"/>
      <c r="AR19" s="42"/>
      <c r="AS19" s="43"/>
      <c r="AT19" s="38">
        <v>0</v>
      </c>
      <c r="AU19" s="39"/>
      <c r="AV19" s="40"/>
      <c r="AW19" s="41" t="s">
        <v>26</v>
      </c>
      <c r="AX19" s="42"/>
      <c r="AY19" s="42"/>
      <c r="AZ19" s="42"/>
      <c r="BA19" s="42"/>
      <c r="BB19" s="43"/>
      <c r="BC19" s="38">
        <v>0</v>
      </c>
      <c r="BD19" s="39"/>
      <c r="BE19" s="40"/>
      <c r="BG19" s="18" t="s">
        <v>104</v>
      </c>
      <c r="BH19" s="18"/>
      <c r="BI19" s="18"/>
      <c r="BJ19" s="18"/>
      <c r="BK19" s="18"/>
      <c r="BL19" s="18"/>
      <c r="BM19" s="18"/>
      <c r="BN19" s="23">
        <f ca="1">$BU$8/BN18</f>
        <v>8.5824295759673479</v>
      </c>
      <c r="BO19" s="23"/>
      <c r="BP19" s="23"/>
      <c r="BQ19" s="23">
        <f t="shared" ref="BQ19" ca="1" si="6">$BU$8/BQ18</f>
        <v>8.4932526525387662</v>
      </c>
      <c r="BR19" s="23"/>
      <c r="BS19" s="23"/>
      <c r="BT19" s="23">
        <f t="shared" ref="BT19" ca="1" si="7">$BU$8/BT18</f>
        <v>8.6673599792326694</v>
      </c>
      <c r="BU19" s="23"/>
      <c r="BV19" s="23"/>
      <c r="BW19" s="23">
        <f t="shared" ref="BW19" ca="1" si="8">$BU$8/BW18</f>
        <v>8.584552836048978</v>
      </c>
      <c r="BX19" s="23"/>
      <c r="BY19" s="23"/>
      <c r="BZ19" s="23">
        <f t="shared" ref="BZ19" ca="1" si="9">$BU$8/BZ18</f>
        <v>8.4932526525387662</v>
      </c>
      <c r="CA19" s="23"/>
      <c r="CB19" s="23"/>
      <c r="CC19" s="23">
        <f ca="1">$BU$8/CC18</f>
        <v>8.4932526525387662</v>
      </c>
      <c r="CD19" s="23"/>
      <c r="CE19" s="23"/>
      <c r="CF19" s="81"/>
      <c r="CG19" s="16"/>
      <c r="CN19" s="9"/>
      <c r="CO19" s="9" t="s">
        <v>67</v>
      </c>
      <c r="CP19" s="9" t="s">
        <v>68</v>
      </c>
      <c r="CQ19" s="9" t="s">
        <v>69</v>
      </c>
      <c r="CR19" s="9" t="s">
        <v>69</v>
      </c>
      <c r="CS19" s="9" t="s">
        <v>70</v>
      </c>
      <c r="CT19" s="9" t="s">
        <v>71</v>
      </c>
      <c r="CU19" s="9" t="s">
        <v>72</v>
      </c>
      <c r="DR19" s="7" t="s">
        <v>57</v>
      </c>
    </row>
    <row r="20" spans="2:126" ht="12" customHeight="1">
      <c r="B20" s="45" t="s">
        <v>8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"/>
      <c r="U20" s="41" t="s">
        <v>115</v>
      </c>
      <c r="V20" s="42"/>
      <c r="W20" s="42"/>
      <c r="X20" s="42"/>
      <c r="Y20" s="42"/>
      <c r="Z20" s="43"/>
      <c r="AA20" s="65">
        <v>0</v>
      </c>
      <c r="AB20" s="66"/>
      <c r="AC20" s="67"/>
      <c r="AD20" s="41" t="s">
        <v>116</v>
      </c>
      <c r="AE20" s="42"/>
      <c r="AF20" s="42"/>
      <c r="AG20" s="42"/>
      <c r="AH20" s="42"/>
      <c r="AI20" s="43"/>
      <c r="AJ20" s="65">
        <v>0</v>
      </c>
      <c r="AK20" s="66"/>
      <c r="AL20" s="67"/>
      <c r="AM20" s="3"/>
      <c r="AN20" s="41" t="s">
        <v>21</v>
      </c>
      <c r="AO20" s="42"/>
      <c r="AP20" s="42"/>
      <c r="AQ20" s="42"/>
      <c r="AR20" s="42"/>
      <c r="AS20" s="43"/>
      <c r="AT20" s="65">
        <v>0</v>
      </c>
      <c r="AU20" s="66"/>
      <c r="AV20" s="67"/>
      <c r="AW20" s="41" t="s">
        <v>27</v>
      </c>
      <c r="AX20" s="42"/>
      <c r="AY20" s="42"/>
      <c r="AZ20" s="42"/>
      <c r="BA20" s="42"/>
      <c r="BB20" s="43"/>
      <c r="BC20" s="38">
        <v>0</v>
      </c>
      <c r="BD20" s="39"/>
      <c r="BE20" s="40"/>
      <c r="BG20" s="18" t="s">
        <v>110</v>
      </c>
      <c r="BH20" s="18"/>
      <c r="BI20" s="18"/>
      <c r="BJ20" s="18"/>
      <c r="BK20" s="18"/>
      <c r="BL20" s="18"/>
      <c r="BM20" s="18"/>
      <c r="BN20" s="19">
        <f ca="1">BN19*1/(1-$BU$9)</f>
        <v>9.6648981711344</v>
      </c>
      <c r="BO20" s="19"/>
      <c r="BP20" s="19"/>
      <c r="BQ20" s="19">
        <f t="shared" ref="BQ20" ca="1" si="10">BQ19*1/(1-$BU$9)</f>
        <v>9.5644737078139261</v>
      </c>
      <c r="BR20" s="19"/>
      <c r="BS20" s="19"/>
      <c r="BT20" s="19">
        <f t="shared" ref="BT20" ca="1" si="11">BT19*1/(1-$BU$9)</f>
        <v>9.7605405171539061</v>
      </c>
      <c r="BU20" s="19"/>
      <c r="BV20" s="19"/>
      <c r="BW20" s="19">
        <f t="shared" ref="BW20" ca="1" si="12">BW19*1/(1-$BU$9)</f>
        <v>9.6672892297848847</v>
      </c>
      <c r="BX20" s="19"/>
      <c r="BY20" s="19"/>
      <c r="BZ20" s="19">
        <f ca="1">BZ19*1/(1-$BU$9)</f>
        <v>9.5644737078139261</v>
      </c>
      <c r="CA20" s="19"/>
      <c r="CB20" s="19"/>
      <c r="CC20" s="19">
        <f ca="1">CC19*1/(1-$BU$9)</f>
        <v>9.5644737078139261</v>
      </c>
      <c r="CD20" s="19"/>
      <c r="CE20" s="19"/>
      <c r="CF20" s="82"/>
      <c r="CG20" s="16"/>
      <c r="CN20" s="9" t="s">
        <v>63</v>
      </c>
      <c r="CO20" s="9">
        <f ca="1">SUMIF($AF$22:$AJ$24,"힘",$AK$22:$AL$24)</f>
        <v>0</v>
      </c>
      <c r="CP20" s="9">
        <f ca="1">SUMIF($AF$44:$AJ$45,"힘",$AK$44:$AL$45)</f>
        <v>0</v>
      </c>
      <c r="CQ20" s="9">
        <f>SUMIF($M$28,"힘",$R$28)</f>
        <v>0</v>
      </c>
      <c r="CR20" s="9">
        <f>SUMIF($AY$32,"힘",$BD$32)</f>
        <v>0</v>
      </c>
      <c r="CS20" s="9">
        <f>SUMIF($AY$11,"힘",$BD$11)</f>
        <v>0</v>
      </c>
      <c r="CT20" s="9">
        <f>SUMIF($AY$45,"힘",$BD$45)</f>
        <v>0</v>
      </c>
      <c r="CU20" s="9">
        <f ca="1">SUM(CO20:CT20)</f>
        <v>0</v>
      </c>
      <c r="DR20" s="7" t="s">
        <v>58</v>
      </c>
    </row>
    <row r="21" spans="2:126" ht="12" customHeight="1">
      <c r="B21" s="27" t="s">
        <v>0</v>
      </c>
      <c r="C21" s="27"/>
      <c r="D21" s="27"/>
      <c r="E21" s="27"/>
      <c r="F21" s="27"/>
      <c r="G21" s="27"/>
      <c r="H21" s="26">
        <v>0</v>
      </c>
      <c r="I21" s="26"/>
      <c r="J21" s="26"/>
      <c r="K21" s="27" t="s">
        <v>1</v>
      </c>
      <c r="L21" s="27"/>
      <c r="M21" s="27"/>
      <c r="N21" s="27"/>
      <c r="O21" s="27"/>
      <c r="P21" s="27"/>
      <c r="Q21" s="26">
        <v>61</v>
      </c>
      <c r="R21" s="26"/>
      <c r="S21" s="26"/>
      <c r="T21" s="4"/>
      <c r="U21" s="41" t="s">
        <v>117</v>
      </c>
      <c r="V21" s="42"/>
      <c r="W21" s="42"/>
      <c r="X21" s="42"/>
      <c r="Y21" s="42"/>
      <c r="Z21" s="43"/>
      <c r="AA21" s="65">
        <v>0</v>
      </c>
      <c r="AB21" s="66"/>
      <c r="AC21" s="67"/>
      <c r="AD21" s="41"/>
      <c r="AE21" s="42"/>
      <c r="AF21" s="42"/>
      <c r="AG21" s="42"/>
      <c r="AH21" s="42"/>
      <c r="AI21" s="43"/>
      <c r="AJ21" s="38"/>
      <c r="AK21" s="39"/>
      <c r="AL21" s="40"/>
      <c r="AM21" s="3"/>
      <c r="AN21" s="41" t="s">
        <v>115</v>
      </c>
      <c r="AO21" s="42"/>
      <c r="AP21" s="42"/>
      <c r="AQ21" s="42"/>
      <c r="AR21" s="42"/>
      <c r="AS21" s="43"/>
      <c r="AT21" s="65">
        <v>0</v>
      </c>
      <c r="AU21" s="66"/>
      <c r="AV21" s="67"/>
      <c r="AW21" s="41" t="s">
        <v>116</v>
      </c>
      <c r="AX21" s="42"/>
      <c r="AY21" s="42"/>
      <c r="AZ21" s="42"/>
      <c r="BA21" s="42"/>
      <c r="BB21" s="43"/>
      <c r="BC21" s="65">
        <v>0</v>
      </c>
      <c r="BD21" s="66"/>
      <c r="BE21" s="67"/>
      <c r="CF21" s="15"/>
      <c r="CN21" s="9" t="s">
        <v>64</v>
      </c>
      <c r="CO21" s="9">
        <f ca="1">SUMIF($AF$22:$AJ$24,"민첩",$AK$22:$AL$24)</f>
        <v>0</v>
      </c>
      <c r="CP21" s="9">
        <f ca="1">SUMIF($AF$44:$AJ$45,"민첩",$AK$44:$AL$45)</f>
        <v>0</v>
      </c>
      <c r="CQ21" s="9">
        <f>SUMIF($M$28,"민첩",$R$28)</f>
        <v>0</v>
      </c>
      <c r="CR21" s="9">
        <f>SUMIF($AY$32,"민첩",$BD$32)</f>
        <v>0</v>
      </c>
      <c r="CS21" s="9">
        <f>SUMIF($AY$11,"민첩",$BD$11)</f>
        <v>0</v>
      </c>
      <c r="CT21" s="9">
        <f>SUMIF($AY$45,"민첩",$BD$45)</f>
        <v>0</v>
      </c>
      <c r="CU21" s="9">
        <f t="shared" ref="CU21:CU23" ca="1" si="13">SUM(CO21:CT21)</f>
        <v>0</v>
      </c>
      <c r="DR21" s="7" t="s">
        <v>59</v>
      </c>
    </row>
    <row r="22" spans="2:126" ht="12" customHeight="1">
      <c r="B22" s="27" t="s">
        <v>3</v>
      </c>
      <c r="C22" s="27"/>
      <c r="D22" s="27"/>
      <c r="E22" s="27"/>
      <c r="F22" s="27"/>
      <c r="G22" s="27"/>
      <c r="H22" s="26">
        <v>0</v>
      </c>
      <c r="I22" s="26"/>
      <c r="J22" s="26"/>
      <c r="K22" s="27" t="s">
        <v>22</v>
      </c>
      <c r="L22" s="27"/>
      <c r="M22" s="27"/>
      <c r="N22" s="27"/>
      <c r="O22" s="27"/>
      <c r="P22" s="27"/>
      <c r="Q22" s="26">
        <v>0</v>
      </c>
      <c r="R22" s="26"/>
      <c r="S22" s="26"/>
      <c r="U22" s="33" t="s">
        <v>29</v>
      </c>
      <c r="V22" s="34"/>
      <c r="W22" s="35"/>
      <c r="X22" s="38" t="s">
        <v>120</v>
      </c>
      <c r="Y22" s="39"/>
      <c r="Z22" s="39"/>
      <c r="AA22" s="39"/>
      <c r="AB22" s="40"/>
      <c r="AC22" s="38" t="s">
        <v>73</v>
      </c>
      <c r="AD22" s="39"/>
      <c r="AE22" s="40"/>
      <c r="AF22" s="30" t="str">
        <f>IF(AC22="루비","힘",IF(AC22="에메랄드","민첩",IF(AC22="토파즈","지능",IF(AC22="자수정","활력",""))))</f>
        <v>지능</v>
      </c>
      <c r="AG22" s="31"/>
      <c r="AH22" s="31"/>
      <c r="AI22" s="31"/>
      <c r="AJ22" s="32"/>
      <c r="AK22" s="36">
        <f>IF(X22="빛나는별모양",58,IF(X22="완벽한별모양",54,IF(X22="온전한별모양",50,IF(X22="별모양",46,IF(X22="빛나는사각",42,IF(X22="완벽한사각",38,IF(X22="온전한사각",34,IF(X22="사각",30,IF(X22="빛나는",26,IF(X22="완벽한",22,IF(X22="온전한",18,IF(X22="평범한",14,IF(X22="흠집난",10,IF(X22="이빠진",6,0))))))))))))))</f>
        <v>54</v>
      </c>
      <c r="AL22" s="37"/>
      <c r="BG22" s="18" t="s">
        <v>82</v>
      </c>
      <c r="BH22" s="18"/>
      <c r="BI22" s="18"/>
      <c r="BJ22" s="18"/>
      <c r="BK22" s="18"/>
      <c r="BL22" s="18"/>
      <c r="BM22" s="18"/>
      <c r="BN22" s="20" t="s">
        <v>85</v>
      </c>
      <c r="BO22" s="20"/>
      <c r="BP22" s="20"/>
      <c r="BQ22" s="20" t="s">
        <v>85</v>
      </c>
      <c r="BR22" s="20"/>
      <c r="BS22" s="20"/>
      <c r="BT22" s="20" t="s">
        <v>85</v>
      </c>
      <c r="BU22" s="20"/>
      <c r="BV22" s="20"/>
      <c r="BW22" s="20" t="s">
        <v>85</v>
      </c>
      <c r="BX22" s="20"/>
      <c r="BY22" s="20"/>
      <c r="BZ22" s="20" t="s">
        <v>85</v>
      </c>
      <c r="CA22" s="20"/>
      <c r="CB22" s="20"/>
      <c r="CC22" s="20" t="s">
        <v>114</v>
      </c>
      <c r="CD22" s="20"/>
      <c r="CE22" s="20"/>
      <c r="CF22" s="17"/>
      <c r="CN22" s="9" t="s">
        <v>65</v>
      </c>
      <c r="CO22" s="9">
        <f ca="1">SUMIF($AF$22:$AJ$24,"지능",$AK$22:$AL$24)</f>
        <v>166</v>
      </c>
      <c r="CP22" s="9">
        <f ca="1">SUMIF($AF$44:$AJ$45,"지능",$AK$44:$AL$45)</f>
        <v>108</v>
      </c>
      <c r="CQ22" s="9">
        <f>SUMIF($M$28,"지능",$R$28)</f>
        <v>0</v>
      </c>
      <c r="CR22" s="9">
        <f>SUMIF($AY$32,"지능",$BD$32)</f>
        <v>0</v>
      </c>
      <c r="CS22" s="9">
        <f>SUMIF($AY$11,"지능",$BD$11)</f>
        <v>0</v>
      </c>
      <c r="CT22" s="9">
        <f>SUMIF($AY$45,"지능",$BD$45)</f>
        <v>0</v>
      </c>
      <c r="CU22" s="9">
        <f t="shared" ca="1" si="13"/>
        <v>274</v>
      </c>
    </row>
    <row r="23" spans="2:126" ht="12" customHeight="1">
      <c r="B23" s="27" t="s">
        <v>4</v>
      </c>
      <c r="C23" s="27"/>
      <c r="D23" s="27"/>
      <c r="E23" s="27"/>
      <c r="F23" s="27"/>
      <c r="G23" s="27"/>
      <c r="H23" s="26">
        <v>71</v>
      </c>
      <c r="I23" s="26"/>
      <c r="J23" s="26"/>
      <c r="K23" s="41" t="s">
        <v>23</v>
      </c>
      <c r="L23" s="42"/>
      <c r="M23" s="42"/>
      <c r="N23" s="42"/>
      <c r="O23" s="42"/>
      <c r="P23" s="43"/>
      <c r="Q23" s="26">
        <v>0</v>
      </c>
      <c r="R23" s="26"/>
      <c r="S23" s="26"/>
      <c r="U23" s="33" t="s">
        <v>29</v>
      </c>
      <c r="V23" s="34"/>
      <c r="W23" s="35"/>
      <c r="X23" s="38" t="s">
        <v>120</v>
      </c>
      <c r="Y23" s="39"/>
      <c r="Z23" s="39"/>
      <c r="AA23" s="39"/>
      <c r="AB23" s="40"/>
      <c r="AC23" s="38" t="s">
        <v>61</v>
      </c>
      <c r="AD23" s="39"/>
      <c r="AE23" s="40"/>
      <c r="AF23" s="30" t="str">
        <f t="shared" ref="AF23:AF24" si="14">IF(AC23="루비","힘",IF(AC23="에메랄드","민첩",IF(AC23="토파즈","지능",IF(AC23="자수정","활력",""))))</f>
        <v>지능</v>
      </c>
      <c r="AG23" s="31"/>
      <c r="AH23" s="31"/>
      <c r="AI23" s="31"/>
      <c r="AJ23" s="32"/>
      <c r="AK23" s="36">
        <f t="shared" ref="AK23:AK24" si="15">IF(X23="빛나는별모양",58,IF(X23="완벽한별모양",54,IF(X23="온전한별모양",50,IF(X23="별모양",46,IF(X23="빛나는사각",42,IF(X23="완벽한사각",38,IF(X23="온전한사각",34,IF(X23="사각",30,IF(X23="빛나는",26,IF(X23="완벽한",22,IF(X23="온전한",18,IF(X23="평범한",14,IF(X23="흠집난",10,IF(X23="이빠진",6,0))))))))))))))</f>
        <v>54</v>
      </c>
      <c r="AL23" s="37"/>
      <c r="BG23" s="18" t="s">
        <v>97</v>
      </c>
      <c r="BH23" s="18"/>
      <c r="BI23" s="18"/>
      <c r="BJ23" s="18"/>
      <c r="BK23" s="18"/>
      <c r="BL23" s="18"/>
      <c r="BM23" s="18"/>
      <c r="BN23" s="20">
        <f ca="1">IF($BY$2="야만용사",$BN$14-$BN$14*CO32,IF($BY$2="악마사냥꾼",$BN$14-$BN$14*CO31,IF($BY$2="수도사",$BN$14-$BN$14*CO32,IF($BY$2="부두술사",$BN$14-$BN$14*CO31,IF($BY$2="마법사",$BN$14-$BN$14*CO31)))))</f>
        <v>6407.6960391255561</v>
      </c>
      <c r="BO23" s="20"/>
      <c r="BP23" s="20"/>
      <c r="BQ23" s="20">
        <f ca="1">IF($BY$2="야만용사",$BN$14-$BN$14*CP32,IF($BY$2="악마사냥꾼",$BN$14-$BN$14*CP31,IF($BY$2="수도사",$BN$14-$BN$14*CP32,IF($BY$2="부두술사",$BN$14-$BN$14*CP31,IF($BY$2="마법사",$BN$14-$BN$14*CP31)))))</f>
        <v>6474.9751655582222</v>
      </c>
      <c r="BR23" s="20"/>
      <c r="BS23" s="20"/>
      <c r="BT23" s="20">
        <f ca="1">IF($BY$2="야만용사",$BN$14-$BN$14*CQ32,IF($BY$2="악마사냥꾼",$BN$14-$BN$14*CQ31,IF($BY$2="수도사",$BN$14-$BN$14*CQ32,IF($BY$2="부두술사",$BN$14-$BN$14*CQ31,IF($BY$2="마법사",$BN$14-$BN$14*CQ31)))))</f>
        <v>6344.9078071946715</v>
      </c>
      <c r="BU23" s="20"/>
      <c r="BV23" s="20"/>
      <c r="BW23" s="20">
        <f ca="1">IF($BY$2="야만용사",$BN$14-$BN$14*CR32,IF($BY$2="악마사냥꾼",$BN$14-$BN$14*CR31,IF($BY$2="수도사",$BN$14-$BN$14*CR32,IF($BY$2="부두술사",$BN$14-$BN$14*CR31,IF($BY$2="마법사",$BN$14-$BN$14*CR31)))))</f>
        <v>6406.1111918452225</v>
      </c>
      <c r="BX23" s="20"/>
      <c r="BY23" s="20"/>
      <c r="BZ23" s="20">
        <f ca="1">IF($BY$2="야만용사",$BN$14-$BN$14*CS32,IF($BY$2="악마사냥꾼",$BN$14-$BN$14*CS31,IF($BY$2="수도사",$BN$14-$BN$14*CS32,IF($BY$2="부두술사",$BN$14-$BN$14*CS31,IF($BY$2="마법사",$BN$14-$BN$14*CS31)))))</f>
        <v>6474.9751655582222</v>
      </c>
      <c r="CA23" s="20"/>
      <c r="CB23" s="20"/>
      <c r="CC23" s="20">
        <f ca="1">IF($BY$2="야만용사",$BN$14-$BN$14*CT32,IF($BY$2="악마사냥꾼",$BN$14-$BN$14*CT31,IF($BY$2="수도사",$BN$14-$BN$14*CT32,IF($BY$2="부두술사",$BN$14-$BN$14*CT31,IF($BY$2="마법사",$BN$14-$BN$14*CT31)))))</f>
        <v>6474.9751655582222</v>
      </c>
      <c r="CD23" s="20"/>
      <c r="CE23" s="20"/>
      <c r="CF23" s="80"/>
      <c r="CN23" s="9" t="s">
        <v>66</v>
      </c>
      <c r="CO23" s="9">
        <f ca="1">SUMIF($AF$22:$AJ$24,"활력",$AK$22:$AL$24)</f>
        <v>0</v>
      </c>
      <c r="CP23" s="9">
        <f ca="1">SUMIF($AF$44:$AJ$45,"활력",$AK$44:$AL$45)</f>
        <v>0</v>
      </c>
      <c r="CQ23" s="9">
        <f>SUMIF($M$28,"활력",$R$28)</f>
        <v>0</v>
      </c>
      <c r="CR23" s="9">
        <f>SUMIF($AY$32,"활력",$BD$32)</f>
        <v>0</v>
      </c>
      <c r="CS23" s="9">
        <f>SUMIF($AY$11,"활력",$BD$11)</f>
        <v>0</v>
      </c>
      <c r="CT23" s="9">
        <f>SUMIF($AY$45,"활력",$BD$45)</f>
        <v>0</v>
      </c>
      <c r="CU23" s="9">
        <f t="shared" ca="1" si="13"/>
        <v>0</v>
      </c>
    </row>
    <row r="24" spans="2:126" ht="12" customHeight="1">
      <c r="B24" s="27" t="s">
        <v>5</v>
      </c>
      <c r="C24" s="27"/>
      <c r="D24" s="27"/>
      <c r="E24" s="27"/>
      <c r="F24" s="27"/>
      <c r="G24" s="27"/>
      <c r="H24" s="26">
        <v>58</v>
      </c>
      <c r="I24" s="26"/>
      <c r="J24" s="26"/>
      <c r="K24" s="41" t="s">
        <v>24</v>
      </c>
      <c r="L24" s="42"/>
      <c r="M24" s="42"/>
      <c r="N24" s="42"/>
      <c r="O24" s="42"/>
      <c r="P24" s="43"/>
      <c r="Q24" s="26">
        <v>0</v>
      </c>
      <c r="R24" s="26"/>
      <c r="S24" s="26"/>
      <c r="T24" s="2"/>
      <c r="U24" s="33" t="s">
        <v>29</v>
      </c>
      <c r="V24" s="34"/>
      <c r="W24" s="35"/>
      <c r="X24" s="38" t="s">
        <v>74</v>
      </c>
      <c r="Y24" s="39"/>
      <c r="Z24" s="39"/>
      <c r="AA24" s="39"/>
      <c r="AB24" s="40"/>
      <c r="AC24" s="38" t="s">
        <v>61</v>
      </c>
      <c r="AD24" s="39"/>
      <c r="AE24" s="40"/>
      <c r="AF24" s="30" t="str">
        <f t="shared" si="14"/>
        <v>지능</v>
      </c>
      <c r="AG24" s="31"/>
      <c r="AH24" s="31"/>
      <c r="AI24" s="31"/>
      <c r="AJ24" s="32"/>
      <c r="AK24" s="36">
        <f t="shared" si="15"/>
        <v>58</v>
      </c>
      <c r="AL24" s="37"/>
      <c r="AM24" s="2"/>
      <c r="AN24" s="47" t="s">
        <v>96</v>
      </c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9"/>
      <c r="BG24" s="18" t="s">
        <v>104</v>
      </c>
      <c r="BH24" s="18"/>
      <c r="BI24" s="18"/>
      <c r="BJ24" s="18"/>
      <c r="BK24" s="18"/>
      <c r="BL24" s="18"/>
      <c r="BM24" s="18"/>
      <c r="BN24" s="23">
        <f ca="1">$BU$8/BN23</f>
        <v>8.5824295759673479</v>
      </c>
      <c r="BO24" s="23"/>
      <c r="BP24" s="23"/>
      <c r="BQ24" s="23">
        <f t="shared" ref="BQ24" ca="1" si="16">$BU$8/BQ23</f>
        <v>8.4932526525387662</v>
      </c>
      <c r="BR24" s="23"/>
      <c r="BS24" s="23"/>
      <c r="BT24" s="23">
        <f t="shared" ref="BT24" ca="1" si="17">$BU$8/BT23</f>
        <v>8.6673599792326694</v>
      </c>
      <c r="BU24" s="23"/>
      <c r="BV24" s="23"/>
      <c r="BW24" s="23">
        <f t="shared" ref="BW24" ca="1" si="18">$BU$8/BW23</f>
        <v>8.584552836048978</v>
      </c>
      <c r="BX24" s="23"/>
      <c r="BY24" s="23"/>
      <c r="BZ24" s="23">
        <f t="shared" ref="BZ24" ca="1" si="19">$BU$8/BZ23</f>
        <v>8.4932526525387662</v>
      </c>
      <c r="CA24" s="23"/>
      <c r="CB24" s="23"/>
      <c r="CC24" s="23">
        <f ca="1">$BU$8/CC23</f>
        <v>8.4932526525387662</v>
      </c>
      <c r="CD24" s="23"/>
      <c r="CE24" s="23"/>
      <c r="CF24" s="81"/>
      <c r="DQ24" s="7" t="s">
        <v>39</v>
      </c>
      <c r="DV24" s="7" t="s">
        <v>43</v>
      </c>
    </row>
    <row r="25" spans="2:126" ht="12" customHeight="1">
      <c r="B25" s="27" t="s">
        <v>2</v>
      </c>
      <c r="C25" s="27"/>
      <c r="D25" s="27"/>
      <c r="E25" s="27"/>
      <c r="F25" s="27"/>
      <c r="G25" s="27"/>
      <c r="H25" s="26">
        <v>228</v>
      </c>
      <c r="I25" s="26"/>
      <c r="J25" s="26"/>
      <c r="K25" s="41" t="s">
        <v>25</v>
      </c>
      <c r="L25" s="42"/>
      <c r="M25" s="42"/>
      <c r="N25" s="42"/>
      <c r="O25" s="42"/>
      <c r="P25" s="43"/>
      <c r="Q25" s="26">
        <v>0</v>
      </c>
      <c r="R25" s="26"/>
      <c r="S25" s="26"/>
      <c r="T25" s="3"/>
      <c r="AL25" s="1"/>
      <c r="AM25" s="4"/>
      <c r="AN25" s="41" t="s">
        <v>0</v>
      </c>
      <c r="AO25" s="42"/>
      <c r="AP25" s="42"/>
      <c r="AQ25" s="42"/>
      <c r="AR25" s="42"/>
      <c r="AS25" s="43"/>
      <c r="AT25" s="38">
        <v>0</v>
      </c>
      <c r="AU25" s="39"/>
      <c r="AV25" s="40"/>
      <c r="AW25" s="41" t="s">
        <v>1</v>
      </c>
      <c r="AX25" s="42"/>
      <c r="AY25" s="42"/>
      <c r="AZ25" s="42"/>
      <c r="BA25" s="42"/>
      <c r="BB25" s="43"/>
      <c r="BC25" s="38">
        <v>70</v>
      </c>
      <c r="BD25" s="39"/>
      <c r="BE25" s="40"/>
      <c r="BG25" s="18" t="s">
        <v>110</v>
      </c>
      <c r="BH25" s="18"/>
      <c r="BI25" s="18"/>
      <c r="BJ25" s="18"/>
      <c r="BK25" s="18"/>
      <c r="BL25" s="18"/>
      <c r="BM25" s="18"/>
      <c r="BN25" s="19">
        <f ca="1">BN24*1/(1-$BU$9)</f>
        <v>9.6648981711344</v>
      </c>
      <c r="BO25" s="19"/>
      <c r="BP25" s="19"/>
      <c r="BQ25" s="19">
        <f t="shared" ref="BQ25" ca="1" si="20">BQ24*1/(1-$BU$9)</f>
        <v>9.5644737078139261</v>
      </c>
      <c r="BR25" s="19"/>
      <c r="BS25" s="19"/>
      <c r="BT25" s="19">
        <f t="shared" ref="BT25" ca="1" si="21">BT24*1/(1-$BU$9)</f>
        <v>9.7605405171539061</v>
      </c>
      <c r="BU25" s="19"/>
      <c r="BV25" s="19"/>
      <c r="BW25" s="19">
        <f t="shared" ref="BW25" ca="1" si="22">BW24*1/(1-$BU$9)</f>
        <v>9.6672892297848847</v>
      </c>
      <c r="BX25" s="19"/>
      <c r="BY25" s="19"/>
      <c r="BZ25" s="19">
        <f ca="1">BZ24*1/(1-$BU$9)</f>
        <v>9.5644737078139261</v>
      </c>
      <c r="CA25" s="19"/>
      <c r="CB25" s="19"/>
      <c r="CC25" s="19">
        <f ca="1">CC24*1/(1-$BU$9)</f>
        <v>9.5644737078139261</v>
      </c>
      <c r="CD25" s="19"/>
      <c r="CE25" s="19"/>
      <c r="CF25" s="82"/>
      <c r="CN25" s="9"/>
      <c r="CO25" s="9" t="s">
        <v>124</v>
      </c>
      <c r="CP25" s="9" t="s">
        <v>125</v>
      </c>
      <c r="CQ25" s="9" t="s">
        <v>126</v>
      </c>
      <c r="CR25" s="9" t="s">
        <v>127</v>
      </c>
      <c r="CS25" s="9" t="s">
        <v>128</v>
      </c>
      <c r="CT25" s="9" t="s">
        <v>129</v>
      </c>
      <c r="DQ25" s="7" t="s">
        <v>40</v>
      </c>
    </row>
    <row r="26" spans="2:126" ht="12" customHeight="1">
      <c r="B26" s="27" t="s">
        <v>28</v>
      </c>
      <c r="C26" s="27"/>
      <c r="D26" s="27"/>
      <c r="E26" s="27"/>
      <c r="F26" s="27"/>
      <c r="G26" s="27"/>
      <c r="H26" s="26">
        <v>0</v>
      </c>
      <c r="I26" s="26"/>
      <c r="J26" s="26"/>
      <c r="K26" s="41" t="s">
        <v>26</v>
      </c>
      <c r="L26" s="42"/>
      <c r="M26" s="42"/>
      <c r="N26" s="42"/>
      <c r="O26" s="42"/>
      <c r="P26" s="43"/>
      <c r="Q26" s="26">
        <v>0</v>
      </c>
      <c r="R26" s="26"/>
      <c r="S26" s="26"/>
      <c r="T26" s="2"/>
      <c r="U26" s="47" t="s">
        <v>31</v>
      </c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9"/>
      <c r="AM26" s="2"/>
      <c r="AN26" s="41" t="s">
        <v>3</v>
      </c>
      <c r="AO26" s="42"/>
      <c r="AP26" s="42"/>
      <c r="AQ26" s="42"/>
      <c r="AR26" s="42"/>
      <c r="AS26" s="43"/>
      <c r="AT26" s="38">
        <v>0</v>
      </c>
      <c r="AU26" s="39"/>
      <c r="AV26" s="40"/>
      <c r="AW26" s="41" t="s">
        <v>22</v>
      </c>
      <c r="AX26" s="42"/>
      <c r="AY26" s="42"/>
      <c r="AZ26" s="42"/>
      <c r="BA26" s="42"/>
      <c r="BB26" s="43"/>
      <c r="BC26" s="38">
        <v>0</v>
      </c>
      <c r="BD26" s="39"/>
      <c r="BE26" s="40"/>
      <c r="CF26" s="15"/>
      <c r="CN26" s="9" t="s">
        <v>123</v>
      </c>
      <c r="CO26" s="14">
        <f ca="1">(1000-(1000-(1000*CV9))*(100%-$CD$8))/1000</f>
        <v>0.93592303960874446</v>
      </c>
      <c r="CP26" s="14">
        <f ca="1">(1000-(1000-(1000*CV10))*(100%-$CD$8))/1000</f>
        <v>0.93525024834441783</v>
      </c>
      <c r="CQ26" s="14">
        <f ca="1">(1000-(1000-(1000*CV11))*(100%-$CD$8))/1000</f>
        <v>0.93655092192805323</v>
      </c>
      <c r="CR26" s="14">
        <f ca="1">(1000-(1000-(1000*CV12))*(100%-$CD$8))/1000</f>
        <v>0.93593888808154779</v>
      </c>
      <c r="CS26" s="14">
        <f ca="1">(1000-(1000-(1000*CV13))*(100%-$CD$8))/1000</f>
        <v>0.93525024834441783</v>
      </c>
      <c r="CT26" s="14">
        <f ca="1">(1000-(1000-(1000*CV14))*(100%-$CD$8))/1000</f>
        <v>0.93525024834441783</v>
      </c>
    </row>
    <row r="27" spans="2:126" ht="12" customHeight="1">
      <c r="B27" s="27" t="s">
        <v>21</v>
      </c>
      <c r="C27" s="27"/>
      <c r="D27" s="27"/>
      <c r="E27" s="27"/>
      <c r="F27" s="27"/>
      <c r="G27" s="27"/>
      <c r="H27" s="76">
        <v>0</v>
      </c>
      <c r="I27" s="76"/>
      <c r="J27" s="76"/>
      <c r="K27" s="27" t="s">
        <v>27</v>
      </c>
      <c r="L27" s="27"/>
      <c r="M27" s="27"/>
      <c r="N27" s="27"/>
      <c r="O27" s="27"/>
      <c r="P27" s="27"/>
      <c r="Q27" s="26">
        <v>0</v>
      </c>
      <c r="R27" s="26"/>
      <c r="S27" s="26"/>
      <c r="T27" s="2"/>
      <c r="U27" s="41" t="s">
        <v>0</v>
      </c>
      <c r="V27" s="42"/>
      <c r="W27" s="42"/>
      <c r="X27" s="42"/>
      <c r="Y27" s="42"/>
      <c r="Z27" s="43"/>
      <c r="AA27" s="38">
        <v>193</v>
      </c>
      <c r="AB27" s="39"/>
      <c r="AC27" s="40"/>
      <c r="AD27" s="41" t="s">
        <v>1</v>
      </c>
      <c r="AE27" s="42"/>
      <c r="AF27" s="42"/>
      <c r="AG27" s="42"/>
      <c r="AH27" s="42"/>
      <c r="AI27" s="43"/>
      <c r="AJ27" s="38">
        <v>74</v>
      </c>
      <c r="AK27" s="39"/>
      <c r="AL27" s="40"/>
      <c r="AM27" s="2"/>
      <c r="AN27" s="41" t="s">
        <v>4</v>
      </c>
      <c r="AO27" s="42"/>
      <c r="AP27" s="42"/>
      <c r="AQ27" s="42"/>
      <c r="AR27" s="42"/>
      <c r="AS27" s="43"/>
      <c r="AT27" s="38">
        <v>145</v>
      </c>
      <c r="AU27" s="39"/>
      <c r="AV27" s="40"/>
      <c r="AW27" s="41" t="s">
        <v>23</v>
      </c>
      <c r="AX27" s="42"/>
      <c r="AY27" s="42"/>
      <c r="AZ27" s="42"/>
      <c r="BA27" s="42"/>
      <c r="BB27" s="43"/>
      <c r="BC27" s="38">
        <v>0</v>
      </c>
      <c r="BD27" s="39"/>
      <c r="BE27" s="40"/>
      <c r="BG27" s="18" t="s">
        <v>82</v>
      </c>
      <c r="BH27" s="18"/>
      <c r="BI27" s="18"/>
      <c r="BJ27" s="18"/>
      <c r="BK27" s="18"/>
      <c r="BL27" s="18"/>
      <c r="BM27" s="18"/>
      <c r="BN27" s="20" t="s">
        <v>121</v>
      </c>
      <c r="BO27" s="20"/>
      <c r="BP27" s="20"/>
      <c r="BQ27" s="20" t="s">
        <v>121</v>
      </c>
      <c r="BR27" s="20"/>
      <c r="BS27" s="20"/>
      <c r="BT27" s="20" t="s">
        <v>121</v>
      </c>
      <c r="BU27" s="20"/>
      <c r="BV27" s="20"/>
      <c r="BW27" s="20" t="s">
        <v>121</v>
      </c>
      <c r="BX27" s="20"/>
      <c r="BY27" s="20"/>
      <c r="BZ27" s="20" t="s">
        <v>121</v>
      </c>
      <c r="CA27" s="20"/>
      <c r="CB27" s="20"/>
      <c r="CC27" s="20" t="s">
        <v>122</v>
      </c>
      <c r="CD27" s="20"/>
      <c r="CE27" s="20"/>
      <c r="CF27" s="17"/>
      <c r="CN27" s="9" t="s">
        <v>113</v>
      </c>
      <c r="CO27" s="14">
        <f ca="1">(1000-(1000-(1000*CW9))*(100%-$CD$8))/1000</f>
        <v>0.95514612772612106</v>
      </c>
      <c r="CP27" s="14">
        <f ca="1">(1000-(1000-(1000*CW10))*(100%-$CD$8))/1000</f>
        <v>0.95467517384109246</v>
      </c>
      <c r="CQ27" s="14">
        <f ca="1">(1000-(1000-(1000*CW11))*(100%-$CD$8))/1000</f>
        <v>0.9555856453496373</v>
      </c>
      <c r="CR27" s="14">
        <f ca="1">(1000-(1000-(1000*CW12))*(100%-$CD$8))/1000</f>
        <v>0.9551572216570835</v>
      </c>
      <c r="CS27" s="14">
        <f ca="1">(1000-(1000-(1000*CW13))*(100%-$CD$8))/1000</f>
        <v>0.95467517384109246</v>
      </c>
      <c r="CT27" s="14">
        <f ca="1">(1000-(1000-(1000*CW14))*(100%-$CD$8))/1000</f>
        <v>0.95467517384109246</v>
      </c>
      <c r="DQ27" s="7" t="s">
        <v>41</v>
      </c>
    </row>
    <row r="28" spans="2:126" ht="12" customHeight="1">
      <c r="B28" s="52" t="s">
        <v>29</v>
      </c>
      <c r="C28" s="52"/>
      <c r="D28" s="52"/>
      <c r="E28" s="26"/>
      <c r="F28" s="26"/>
      <c r="G28" s="26"/>
      <c r="H28" s="26"/>
      <c r="I28" s="26"/>
      <c r="J28" s="26" t="s">
        <v>119</v>
      </c>
      <c r="K28" s="26"/>
      <c r="L28" s="26"/>
      <c r="M28" s="30" t="str">
        <f>IF(J28="루비","힘",IF(J28="에메랄드","민첩",IF(J28="토파즈","지능",IF(J28="자수정","활력",""))))</f>
        <v>지능</v>
      </c>
      <c r="N28" s="31"/>
      <c r="O28" s="31"/>
      <c r="P28" s="31"/>
      <c r="Q28" s="32"/>
      <c r="R28" s="36">
        <f>IF(E28="빛나는별모양",58,IF(E28="완벽한별모양",54,IF(E28="온전한별모양",50,IF(E28="별모양",46,IF(E28="빛나는사각",42,IF(E28="완벽한사각",38,IF(E28="온전한사각",34,IF(E28="사각",30,IF(E28="빛나는",26,IF(E28="완벽한",22,IF(E28="온전한",18,IF(E28="평범한",14,IF(E28="흠집난",10,IF(E28="이빠진",6,0))))))))))))))</f>
        <v>0</v>
      </c>
      <c r="S28" s="37"/>
      <c r="T28" s="2"/>
      <c r="U28" s="41" t="s">
        <v>3</v>
      </c>
      <c r="V28" s="42"/>
      <c r="W28" s="42"/>
      <c r="X28" s="42"/>
      <c r="Y28" s="42"/>
      <c r="Z28" s="43"/>
      <c r="AA28" s="38">
        <v>0</v>
      </c>
      <c r="AB28" s="39"/>
      <c r="AC28" s="40"/>
      <c r="AD28" s="41" t="s">
        <v>22</v>
      </c>
      <c r="AE28" s="42"/>
      <c r="AF28" s="42"/>
      <c r="AG28" s="42"/>
      <c r="AH28" s="42"/>
      <c r="AI28" s="43"/>
      <c r="AJ28" s="38">
        <v>42</v>
      </c>
      <c r="AK28" s="39"/>
      <c r="AL28" s="40"/>
      <c r="AM28" s="2"/>
      <c r="AN28" s="41" t="s">
        <v>5</v>
      </c>
      <c r="AO28" s="42"/>
      <c r="AP28" s="42"/>
      <c r="AQ28" s="42"/>
      <c r="AR28" s="42"/>
      <c r="AS28" s="43"/>
      <c r="AT28" s="38">
        <v>83</v>
      </c>
      <c r="AU28" s="39"/>
      <c r="AV28" s="40"/>
      <c r="AW28" s="41" t="s">
        <v>24</v>
      </c>
      <c r="AX28" s="42"/>
      <c r="AY28" s="42"/>
      <c r="AZ28" s="42"/>
      <c r="BA28" s="42"/>
      <c r="BB28" s="43"/>
      <c r="BC28" s="38">
        <v>0</v>
      </c>
      <c r="BD28" s="39"/>
      <c r="BE28" s="40"/>
      <c r="BG28" s="18" t="s">
        <v>97</v>
      </c>
      <c r="BH28" s="18"/>
      <c r="BI28" s="18"/>
      <c r="BJ28" s="18"/>
      <c r="BK28" s="18"/>
      <c r="BL28" s="18"/>
      <c r="BM28" s="18"/>
      <c r="BN28" s="20"/>
      <c r="BO28" s="20"/>
      <c r="BP28" s="20"/>
      <c r="BQ28" s="22"/>
      <c r="BR28" s="22"/>
      <c r="BS28" s="22"/>
      <c r="BT28" s="20"/>
      <c r="BU28" s="20"/>
      <c r="BV28" s="20"/>
      <c r="BW28" s="20"/>
      <c r="BX28" s="20"/>
      <c r="BY28" s="20"/>
      <c r="BZ28" s="21"/>
      <c r="CA28" s="21"/>
      <c r="CB28" s="21"/>
      <c r="CC28" s="21"/>
      <c r="CD28" s="21"/>
      <c r="CE28" s="21"/>
      <c r="CF28" s="80"/>
      <c r="CQ28" s="15"/>
      <c r="DQ28" s="7" t="s">
        <v>42</v>
      </c>
    </row>
    <row r="29" spans="2:126" ht="12" customHeight="1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4"/>
      <c r="U29" s="41" t="s">
        <v>4</v>
      </c>
      <c r="V29" s="42"/>
      <c r="W29" s="42"/>
      <c r="X29" s="42"/>
      <c r="Y29" s="42"/>
      <c r="Z29" s="43"/>
      <c r="AA29" s="38">
        <v>110</v>
      </c>
      <c r="AB29" s="39"/>
      <c r="AC29" s="40"/>
      <c r="AD29" s="41" t="s">
        <v>23</v>
      </c>
      <c r="AE29" s="42"/>
      <c r="AF29" s="42"/>
      <c r="AG29" s="42"/>
      <c r="AH29" s="42"/>
      <c r="AI29" s="43"/>
      <c r="AJ29" s="38">
        <v>0</v>
      </c>
      <c r="AK29" s="39"/>
      <c r="AL29" s="40"/>
      <c r="AM29" s="2"/>
      <c r="AN29" s="41" t="s">
        <v>2</v>
      </c>
      <c r="AO29" s="42"/>
      <c r="AP29" s="42"/>
      <c r="AQ29" s="42"/>
      <c r="AR29" s="42"/>
      <c r="AS29" s="43"/>
      <c r="AT29" s="38">
        <v>0</v>
      </c>
      <c r="AU29" s="39"/>
      <c r="AV29" s="40"/>
      <c r="AW29" s="41" t="s">
        <v>25</v>
      </c>
      <c r="AX29" s="42"/>
      <c r="AY29" s="42"/>
      <c r="AZ29" s="42"/>
      <c r="BA29" s="42"/>
      <c r="BB29" s="43"/>
      <c r="BC29" s="38">
        <v>0</v>
      </c>
      <c r="BD29" s="39"/>
      <c r="BE29" s="40"/>
      <c r="BG29" s="18" t="s">
        <v>104</v>
      </c>
      <c r="BH29" s="18"/>
      <c r="BI29" s="18"/>
      <c r="BJ29" s="18"/>
      <c r="BK29" s="18"/>
      <c r="BL29" s="18"/>
      <c r="BM29" s="18"/>
      <c r="BN29" s="23">
        <f ca="1">BN28/$BU$8</f>
        <v>0</v>
      </c>
      <c r="BO29" s="23"/>
      <c r="BP29" s="23"/>
      <c r="BQ29" s="23">
        <f t="shared" ref="BQ29" ca="1" si="23">BQ28/$BU$8</f>
        <v>0</v>
      </c>
      <c r="BR29" s="23"/>
      <c r="BS29" s="23"/>
      <c r="BT29" s="23">
        <f t="shared" ref="BT29" ca="1" si="24">BT28/$BU$8</f>
        <v>0</v>
      </c>
      <c r="BU29" s="23"/>
      <c r="BV29" s="23"/>
      <c r="BW29" s="23">
        <f t="shared" ref="BW29" ca="1" si="25">BW28/$BU$8</f>
        <v>0</v>
      </c>
      <c r="BX29" s="23"/>
      <c r="BY29" s="23"/>
      <c r="BZ29" s="23">
        <f ca="1">BZ28/$BU$8</f>
        <v>0</v>
      </c>
      <c r="CA29" s="23"/>
      <c r="CB29" s="23"/>
      <c r="CC29" s="23">
        <f ca="1">CC28/$BU$8</f>
        <v>0</v>
      </c>
      <c r="CD29" s="23"/>
      <c r="CE29" s="23"/>
      <c r="CF29" s="81"/>
    </row>
    <row r="30" spans="2:126" ht="12" customHeight="1">
      <c r="B30" s="45" t="s">
        <v>30</v>
      </c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2"/>
      <c r="U30" s="41" t="s">
        <v>5</v>
      </c>
      <c r="V30" s="42"/>
      <c r="W30" s="42"/>
      <c r="X30" s="42"/>
      <c r="Y30" s="42"/>
      <c r="Z30" s="43"/>
      <c r="AA30" s="38">
        <v>32</v>
      </c>
      <c r="AB30" s="39"/>
      <c r="AC30" s="40"/>
      <c r="AD30" s="41" t="s">
        <v>24</v>
      </c>
      <c r="AE30" s="42"/>
      <c r="AF30" s="42"/>
      <c r="AG30" s="42"/>
      <c r="AH30" s="42"/>
      <c r="AI30" s="43"/>
      <c r="AJ30" s="38">
        <v>0</v>
      </c>
      <c r="AK30" s="39"/>
      <c r="AL30" s="40"/>
      <c r="AM30" s="2"/>
      <c r="AN30" s="41" t="s">
        <v>28</v>
      </c>
      <c r="AO30" s="42"/>
      <c r="AP30" s="42"/>
      <c r="AQ30" s="42"/>
      <c r="AR30" s="42"/>
      <c r="AS30" s="43"/>
      <c r="AT30" s="38">
        <v>0</v>
      </c>
      <c r="AU30" s="39"/>
      <c r="AV30" s="40"/>
      <c r="AW30" s="41" t="s">
        <v>26</v>
      </c>
      <c r="AX30" s="42"/>
      <c r="AY30" s="42"/>
      <c r="AZ30" s="42"/>
      <c r="BA30" s="42"/>
      <c r="BB30" s="43"/>
      <c r="BC30" s="38">
        <v>0</v>
      </c>
      <c r="BD30" s="39"/>
      <c r="BE30" s="40"/>
      <c r="BG30" s="18" t="s">
        <v>110</v>
      </c>
      <c r="BH30" s="18"/>
      <c r="BI30" s="18"/>
      <c r="BJ30" s="18"/>
      <c r="BK30" s="18"/>
      <c r="BL30" s="18"/>
      <c r="BM30" s="18"/>
      <c r="BN30" s="19">
        <f ca="1">BN29*1/(1-$BU$9)</f>
        <v>0</v>
      </c>
      <c r="BO30" s="19"/>
      <c r="BP30" s="19"/>
      <c r="BQ30" s="19">
        <f t="shared" ref="BQ30" ca="1" si="26">BQ29*1/(1-$BU$9)</f>
        <v>0</v>
      </c>
      <c r="BR30" s="19"/>
      <c r="BS30" s="19"/>
      <c r="BT30" s="19">
        <f t="shared" ref="BT30" ca="1" si="27">BT29*1/(1-$BU$9)</f>
        <v>0</v>
      </c>
      <c r="BU30" s="19"/>
      <c r="BV30" s="19"/>
      <c r="BW30" s="19">
        <f t="shared" ref="BW30" ca="1" si="28">BW29*1/(1-$BU$9)</f>
        <v>0</v>
      </c>
      <c r="BX30" s="19"/>
      <c r="BY30" s="19"/>
      <c r="BZ30" s="19">
        <f ca="1">BZ29*1/(1-$BU$9)</f>
        <v>0</v>
      </c>
      <c r="CA30" s="19"/>
      <c r="CB30" s="19"/>
      <c r="CC30" s="19">
        <f ca="1">CC29*1/(1-$BU$9)</f>
        <v>0</v>
      </c>
      <c r="CD30" s="19"/>
      <c r="CE30" s="19"/>
      <c r="CF30" s="82"/>
      <c r="CN30" s="9"/>
      <c r="CO30" s="9" t="s">
        <v>130</v>
      </c>
      <c r="CP30" s="9" t="s">
        <v>131</v>
      </c>
      <c r="CQ30" s="9" t="s">
        <v>132</v>
      </c>
      <c r="CR30" s="9" t="s">
        <v>133</v>
      </c>
      <c r="CS30" s="9" t="s">
        <v>134</v>
      </c>
      <c r="CT30" s="9" t="s">
        <v>135</v>
      </c>
    </row>
    <row r="31" spans="2:126" ht="12" customHeight="1">
      <c r="B31" s="27" t="s">
        <v>0</v>
      </c>
      <c r="C31" s="27"/>
      <c r="D31" s="27"/>
      <c r="E31" s="27"/>
      <c r="F31" s="27"/>
      <c r="G31" s="27"/>
      <c r="H31" s="26">
        <v>0</v>
      </c>
      <c r="I31" s="26"/>
      <c r="J31" s="26"/>
      <c r="K31" s="27" t="s">
        <v>4</v>
      </c>
      <c r="L31" s="27"/>
      <c r="M31" s="27"/>
      <c r="N31" s="27"/>
      <c r="O31" s="27"/>
      <c r="P31" s="27"/>
      <c r="Q31" s="26">
        <v>76</v>
      </c>
      <c r="R31" s="26"/>
      <c r="S31" s="26"/>
      <c r="T31" s="2"/>
      <c r="U31" s="41" t="s">
        <v>2</v>
      </c>
      <c r="V31" s="42"/>
      <c r="W31" s="42"/>
      <c r="X31" s="42"/>
      <c r="Y31" s="42"/>
      <c r="Z31" s="43"/>
      <c r="AA31" s="38">
        <v>283</v>
      </c>
      <c r="AB31" s="39"/>
      <c r="AC31" s="40"/>
      <c r="AD31" s="41" t="s">
        <v>25</v>
      </c>
      <c r="AE31" s="42"/>
      <c r="AF31" s="42"/>
      <c r="AG31" s="42"/>
      <c r="AH31" s="42"/>
      <c r="AI31" s="43"/>
      <c r="AJ31" s="38">
        <v>0</v>
      </c>
      <c r="AK31" s="39"/>
      <c r="AL31" s="40"/>
      <c r="AM31" s="2"/>
      <c r="AN31" s="41" t="s">
        <v>21</v>
      </c>
      <c r="AO31" s="42"/>
      <c r="AP31" s="42"/>
      <c r="AQ31" s="42"/>
      <c r="AR31" s="42"/>
      <c r="AS31" s="43"/>
      <c r="AT31" s="65">
        <v>0</v>
      </c>
      <c r="AU31" s="66"/>
      <c r="AV31" s="67"/>
      <c r="AW31" s="41" t="s">
        <v>27</v>
      </c>
      <c r="AX31" s="42"/>
      <c r="AY31" s="42"/>
      <c r="AZ31" s="42"/>
      <c r="BA31" s="42"/>
      <c r="BB31" s="43"/>
      <c r="BC31" s="38">
        <v>0</v>
      </c>
      <c r="BD31" s="39"/>
      <c r="BE31" s="40"/>
      <c r="CF31" s="15"/>
      <c r="CN31" s="9" t="s">
        <v>123</v>
      </c>
      <c r="CO31" s="14">
        <f ca="1">(1000-(1000-(1000*CV9))*(100%-$CD$7))/1000</f>
        <v>0.93592303960874446</v>
      </c>
      <c r="CP31" s="14">
        <f ca="1">(1000-(1000-(1000*CV10))*(100%-$CD$7))/1000</f>
        <v>0.93525024834441783</v>
      </c>
      <c r="CQ31" s="14">
        <f ca="1">(1000-(1000-(1000*CV11))*(100%-$CD$7))/1000</f>
        <v>0.93655092192805323</v>
      </c>
      <c r="CR31" s="14">
        <f ca="1">(1000-(1000-(1000*CV12))*(100%-$CD$7))/1000</f>
        <v>0.93593888808154779</v>
      </c>
      <c r="CS31" s="14">
        <f ca="1">(1000-(1000-(1000*CV13))*(100%-$CD$7))/1000</f>
        <v>0.93525024834441783</v>
      </c>
      <c r="CT31" s="14">
        <f ca="1">(1000-(1000-(1000*CV14))*(100%-$CD$7))/1000</f>
        <v>0.93525024834441783</v>
      </c>
    </row>
    <row r="32" spans="2:126" ht="12" customHeight="1">
      <c r="B32" s="27" t="s">
        <v>3</v>
      </c>
      <c r="C32" s="27"/>
      <c r="D32" s="27"/>
      <c r="E32" s="27"/>
      <c r="F32" s="27"/>
      <c r="G32" s="27"/>
      <c r="H32" s="26">
        <v>0</v>
      </c>
      <c r="I32" s="26"/>
      <c r="J32" s="26"/>
      <c r="K32" s="27" t="s">
        <v>5</v>
      </c>
      <c r="L32" s="27"/>
      <c r="M32" s="27"/>
      <c r="N32" s="27"/>
      <c r="O32" s="27"/>
      <c r="P32" s="27"/>
      <c r="Q32" s="26">
        <v>278</v>
      </c>
      <c r="R32" s="26"/>
      <c r="S32" s="26"/>
      <c r="T32" s="3"/>
      <c r="U32" s="41" t="s">
        <v>28</v>
      </c>
      <c r="V32" s="42"/>
      <c r="W32" s="42"/>
      <c r="X32" s="42"/>
      <c r="Y32" s="42"/>
      <c r="Z32" s="43"/>
      <c r="AA32" s="38">
        <v>0</v>
      </c>
      <c r="AB32" s="39"/>
      <c r="AC32" s="40"/>
      <c r="AD32" s="41" t="s">
        <v>26</v>
      </c>
      <c r="AE32" s="42"/>
      <c r="AF32" s="42"/>
      <c r="AG32" s="42"/>
      <c r="AH32" s="42"/>
      <c r="AI32" s="43"/>
      <c r="AJ32" s="38">
        <v>0</v>
      </c>
      <c r="AK32" s="39"/>
      <c r="AL32" s="40"/>
      <c r="AM32" s="4"/>
      <c r="AN32" s="33" t="s">
        <v>29</v>
      </c>
      <c r="AO32" s="34"/>
      <c r="AP32" s="35"/>
      <c r="AQ32" s="26"/>
      <c r="AR32" s="26"/>
      <c r="AS32" s="26"/>
      <c r="AT32" s="26"/>
      <c r="AU32" s="26"/>
      <c r="AV32" s="26" t="s">
        <v>19</v>
      </c>
      <c r="AW32" s="26"/>
      <c r="AX32" s="26"/>
      <c r="AY32" s="30" t="str">
        <f>IF(AV32="루비","힘",IF(AV32="에메랄드","민첩",IF(AV32="토파즈","지능",IF(AV32="자수정","활력",""))))</f>
        <v>지능</v>
      </c>
      <c r="AZ32" s="31"/>
      <c r="BA32" s="31"/>
      <c r="BB32" s="31"/>
      <c r="BC32" s="32"/>
      <c r="BD32" s="36">
        <f>IF(AQ32="빛나는별모양",58,IF(AQ32="완벽한별모양",54,IF(AQ32="온전한별모양",50,IF(AQ32="별모양",46,IF(AQ32="빛나는사각",42,IF(AQ32="완벽한사각",38,IF(AQ32="온전한사각",34,IF(AQ32="사각",30,IF(AQ32="빛나는",26,IF(AQ32="완벽한",22,IF(AQ32="온전한",18,IF(AQ32="평범한",14,IF(AQ32="흠집난",10,IF(AQ32="이빠진",6,0))))))))))))))</f>
        <v>0</v>
      </c>
      <c r="BE32" s="37"/>
      <c r="CF32" s="15"/>
      <c r="CN32" s="9" t="s">
        <v>113</v>
      </c>
      <c r="CO32" s="14">
        <f ca="1">(1000-(1000-(1000*CW9))*(100%-$CD$7))/1000</f>
        <v>0.95514612772612106</v>
      </c>
      <c r="CP32" s="14">
        <f ca="1">(1000-(1000-(1000*CW10))*(100%-$CD$7))/1000</f>
        <v>0.95467517384109246</v>
      </c>
      <c r="CQ32" s="14">
        <f ca="1">(1000-(1000-(1000*CW11))*(100%-$CD$7))/1000</f>
        <v>0.9555856453496373</v>
      </c>
      <c r="CR32" s="14">
        <f ca="1">(1000-(1000-(1000*CW12))*(100%-$CD$7))/1000</f>
        <v>0.9551572216570835</v>
      </c>
      <c r="CS32" s="14">
        <f ca="1">(1000-(1000-(1000*CW13))*(100%-$CD$7))/1000</f>
        <v>0.95467517384109246</v>
      </c>
      <c r="CT32" s="14">
        <f ca="1">(1000-(1000-(1000*CW14))*(100%-$CD$7))/1000</f>
        <v>0.95467517384109246</v>
      </c>
    </row>
    <row r="33" spans="2:57" ht="12" customHeight="1">
      <c r="T33" s="4"/>
      <c r="U33" s="41" t="s">
        <v>21</v>
      </c>
      <c r="V33" s="42"/>
      <c r="W33" s="42"/>
      <c r="X33" s="42"/>
      <c r="Y33" s="42"/>
      <c r="Z33" s="43"/>
      <c r="AA33" s="65">
        <v>0</v>
      </c>
      <c r="AB33" s="66"/>
      <c r="AC33" s="67"/>
      <c r="AD33" s="41" t="s">
        <v>27</v>
      </c>
      <c r="AE33" s="42"/>
      <c r="AF33" s="42"/>
      <c r="AG33" s="42"/>
      <c r="AH33" s="42"/>
      <c r="AI33" s="43"/>
      <c r="AJ33" s="38">
        <v>0</v>
      </c>
      <c r="AK33" s="39"/>
      <c r="AL33" s="40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</row>
    <row r="34" spans="2:57" ht="12" customHeight="1">
      <c r="T34" s="4"/>
      <c r="U34" s="41" t="s">
        <v>115</v>
      </c>
      <c r="V34" s="42"/>
      <c r="W34" s="42"/>
      <c r="X34" s="42"/>
      <c r="Y34" s="42"/>
      <c r="Z34" s="43"/>
      <c r="AA34" s="65">
        <v>0</v>
      </c>
      <c r="AB34" s="66"/>
      <c r="AC34" s="67"/>
      <c r="AD34" s="6"/>
      <c r="AE34" s="6"/>
      <c r="AF34" s="6"/>
      <c r="AG34" s="6"/>
      <c r="AH34" s="6"/>
      <c r="AI34" s="6"/>
      <c r="AJ34" s="6"/>
      <c r="AK34" s="6"/>
      <c r="AL34" s="6"/>
      <c r="AM34" s="4"/>
      <c r="AN34" s="47" t="s">
        <v>71</v>
      </c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9"/>
    </row>
    <row r="35" spans="2:57" ht="12" customHeight="1"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4"/>
      <c r="AN35" s="41" t="s">
        <v>33</v>
      </c>
      <c r="AO35" s="42"/>
      <c r="AP35" s="42"/>
      <c r="AQ35" s="42"/>
      <c r="AR35" s="42"/>
      <c r="AS35" s="43"/>
      <c r="AT35" s="54">
        <v>0</v>
      </c>
      <c r="AU35" s="55"/>
      <c r="AV35" s="56"/>
      <c r="AW35" s="41" t="s">
        <v>34</v>
      </c>
      <c r="AX35" s="42"/>
      <c r="AY35" s="42"/>
      <c r="AZ35" s="42"/>
      <c r="BA35" s="42"/>
      <c r="BB35" s="43"/>
      <c r="BC35" s="54">
        <v>0</v>
      </c>
      <c r="BD35" s="55"/>
      <c r="BE35" s="56"/>
    </row>
    <row r="36" spans="2:57" ht="12" customHeight="1">
      <c r="T36" s="4"/>
      <c r="U36" s="47" t="s">
        <v>32</v>
      </c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9"/>
      <c r="AM36" s="2"/>
      <c r="AN36" s="41" t="s">
        <v>0</v>
      </c>
      <c r="AO36" s="42"/>
      <c r="AP36" s="42"/>
      <c r="AQ36" s="42"/>
      <c r="AR36" s="42"/>
      <c r="AS36" s="43"/>
      <c r="AT36" s="38">
        <v>0</v>
      </c>
      <c r="AU36" s="39"/>
      <c r="AV36" s="40"/>
      <c r="AW36" s="41" t="s">
        <v>1</v>
      </c>
      <c r="AX36" s="42"/>
      <c r="AY36" s="42"/>
      <c r="AZ36" s="42"/>
      <c r="BA36" s="42"/>
      <c r="BB36" s="43"/>
      <c r="BC36" s="38">
        <v>0</v>
      </c>
      <c r="BD36" s="39"/>
      <c r="BE36" s="40"/>
    </row>
    <row r="37" spans="2:57" ht="12" customHeight="1"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T37" s="4"/>
      <c r="U37" s="41" t="s">
        <v>0</v>
      </c>
      <c r="V37" s="42"/>
      <c r="W37" s="42"/>
      <c r="X37" s="42"/>
      <c r="Y37" s="42"/>
      <c r="Z37" s="43"/>
      <c r="AA37" s="38">
        <v>0</v>
      </c>
      <c r="AB37" s="39"/>
      <c r="AC37" s="40"/>
      <c r="AD37" s="41" t="s">
        <v>1</v>
      </c>
      <c r="AE37" s="42"/>
      <c r="AF37" s="42"/>
      <c r="AG37" s="42"/>
      <c r="AH37" s="42"/>
      <c r="AI37" s="43"/>
      <c r="AJ37" s="38">
        <v>80</v>
      </c>
      <c r="AK37" s="39"/>
      <c r="AL37" s="40"/>
      <c r="AM37" s="2"/>
      <c r="AN37" s="41" t="s">
        <v>3</v>
      </c>
      <c r="AO37" s="42"/>
      <c r="AP37" s="42"/>
      <c r="AQ37" s="42"/>
      <c r="AR37" s="42"/>
      <c r="AS37" s="43"/>
      <c r="AT37" s="38">
        <v>0</v>
      </c>
      <c r="AU37" s="39"/>
      <c r="AV37" s="40"/>
      <c r="AW37" s="41" t="s">
        <v>22</v>
      </c>
      <c r="AX37" s="42"/>
      <c r="AY37" s="42"/>
      <c r="AZ37" s="42"/>
      <c r="BA37" s="42"/>
      <c r="BB37" s="43"/>
      <c r="BC37" s="38">
        <v>0</v>
      </c>
      <c r="BD37" s="39"/>
      <c r="BE37" s="40"/>
    </row>
    <row r="38" spans="2:57" ht="12" customHeight="1">
      <c r="T38" s="4"/>
      <c r="U38" s="41" t="s">
        <v>3</v>
      </c>
      <c r="V38" s="42"/>
      <c r="W38" s="42"/>
      <c r="X38" s="42"/>
      <c r="Y38" s="42"/>
      <c r="Z38" s="43"/>
      <c r="AA38" s="38">
        <v>0</v>
      </c>
      <c r="AB38" s="39"/>
      <c r="AC38" s="40"/>
      <c r="AD38" s="41" t="s">
        <v>22</v>
      </c>
      <c r="AE38" s="42"/>
      <c r="AF38" s="42"/>
      <c r="AG38" s="42"/>
      <c r="AH38" s="42"/>
      <c r="AI38" s="43"/>
      <c r="AJ38" s="38">
        <v>0</v>
      </c>
      <c r="AK38" s="39"/>
      <c r="AL38" s="40"/>
      <c r="AM38" s="2"/>
      <c r="AN38" s="41" t="s">
        <v>4</v>
      </c>
      <c r="AO38" s="42"/>
      <c r="AP38" s="42"/>
      <c r="AQ38" s="42"/>
      <c r="AR38" s="42"/>
      <c r="AS38" s="43"/>
      <c r="AT38" s="38">
        <v>0</v>
      </c>
      <c r="AU38" s="39"/>
      <c r="AV38" s="40"/>
      <c r="AW38" s="41" t="s">
        <v>23</v>
      </c>
      <c r="AX38" s="42"/>
      <c r="AY38" s="42"/>
      <c r="AZ38" s="42"/>
      <c r="BA38" s="42"/>
      <c r="BB38" s="43"/>
      <c r="BC38" s="38">
        <v>0</v>
      </c>
      <c r="BD38" s="39"/>
      <c r="BE38" s="40"/>
    </row>
    <row r="39" spans="2:57" ht="12" customHeight="1">
      <c r="T39" s="4"/>
      <c r="U39" s="41" t="s">
        <v>4</v>
      </c>
      <c r="V39" s="42"/>
      <c r="W39" s="42"/>
      <c r="X39" s="42"/>
      <c r="Y39" s="42"/>
      <c r="Z39" s="43"/>
      <c r="AA39" s="38">
        <v>140</v>
      </c>
      <c r="AB39" s="39"/>
      <c r="AC39" s="40"/>
      <c r="AD39" s="41" t="s">
        <v>23</v>
      </c>
      <c r="AE39" s="42"/>
      <c r="AF39" s="42"/>
      <c r="AG39" s="42"/>
      <c r="AH39" s="42"/>
      <c r="AI39" s="43"/>
      <c r="AJ39" s="38">
        <v>0</v>
      </c>
      <c r="AK39" s="39"/>
      <c r="AL39" s="40"/>
      <c r="AM39" s="2"/>
      <c r="AN39" s="41" t="s">
        <v>5</v>
      </c>
      <c r="AO39" s="42"/>
      <c r="AP39" s="42"/>
      <c r="AQ39" s="42"/>
      <c r="AR39" s="42"/>
      <c r="AS39" s="43"/>
      <c r="AT39" s="38">
        <v>0</v>
      </c>
      <c r="AU39" s="39"/>
      <c r="AV39" s="40"/>
      <c r="AW39" s="41" t="s">
        <v>24</v>
      </c>
      <c r="AX39" s="42"/>
      <c r="AY39" s="42"/>
      <c r="AZ39" s="42"/>
      <c r="BA39" s="42"/>
      <c r="BB39" s="43"/>
      <c r="BC39" s="38">
        <v>0</v>
      </c>
      <c r="BD39" s="39"/>
      <c r="BE39" s="40"/>
    </row>
    <row r="40" spans="2:57" ht="12" customHeight="1">
      <c r="T40" s="4"/>
      <c r="U40" s="41" t="s">
        <v>5</v>
      </c>
      <c r="V40" s="42"/>
      <c r="W40" s="42"/>
      <c r="X40" s="42"/>
      <c r="Y40" s="42"/>
      <c r="Z40" s="43"/>
      <c r="AA40" s="38">
        <v>213</v>
      </c>
      <c r="AB40" s="39"/>
      <c r="AC40" s="40"/>
      <c r="AD40" s="41" t="s">
        <v>24</v>
      </c>
      <c r="AE40" s="42"/>
      <c r="AF40" s="42"/>
      <c r="AG40" s="42"/>
      <c r="AH40" s="42"/>
      <c r="AI40" s="43"/>
      <c r="AJ40" s="38">
        <v>0</v>
      </c>
      <c r="AK40" s="39"/>
      <c r="AL40" s="40"/>
      <c r="AM40" s="2"/>
      <c r="AN40" s="41" t="s">
        <v>2</v>
      </c>
      <c r="AO40" s="42"/>
      <c r="AP40" s="42"/>
      <c r="AQ40" s="42"/>
      <c r="AR40" s="42"/>
      <c r="AS40" s="43"/>
      <c r="AT40" s="38">
        <v>0</v>
      </c>
      <c r="AU40" s="39"/>
      <c r="AV40" s="40"/>
      <c r="AW40" s="41" t="s">
        <v>25</v>
      </c>
      <c r="AX40" s="42"/>
      <c r="AY40" s="42"/>
      <c r="AZ40" s="42"/>
      <c r="BA40" s="42"/>
      <c r="BB40" s="43"/>
      <c r="BC40" s="38">
        <v>0</v>
      </c>
      <c r="BD40" s="39"/>
      <c r="BE40" s="40"/>
    </row>
    <row r="41" spans="2:57" ht="12" customHeight="1">
      <c r="T41" s="4"/>
      <c r="U41" s="41" t="s">
        <v>2</v>
      </c>
      <c r="V41" s="42"/>
      <c r="W41" s="42"/>
      <c r="X41" s="42"/>
      <c r="Y41" s="42"/>
      <c r="Z41" s="43"/>
      <c r="AA41" s="38">
        <v>621</v>
      </c>
      <c r="AB41" s="39"/>
      <c r="AC41" s="40"/>
      <c r="AD41" s="41" t="s">
        <v>25</v>
      </c>
      <c r="AE41" s="42"/>
      <c r="AF41" s="42"/>
      <c r="AG41" s="42"/>
      <c r="AH41" s="42"/>
      <c r="AI41" s="43"/>
      <c r="AJ41" s="38">
        <v>0</v>
      </c>
      <c r="AK41" s="39"/>
      <c r="AL41" s="40"/>
      <c r="AM41" s="2"/>
      <c r="AN41" s="41" t="s">
        <v>28</v>
      </c>
      <c r="AO41" s="42"/>
      <c r="AP41" s="42"/>
      <c r="AQ41" s="42"/>
      <c r="AR41" s="42"/>
      <c r="AS41" s="43"/>
      <c r="AT41" s="38">
        <v>0</v>
      </c>
      <c r="AU41" s="39"/>
      <c r="AV41" s="40"/>
      <c r="AW41" s="41" t="s">
        <v>26</v>
      </c>
      <c r="AX41" s="42"/>
      <c r="AY41" s="42"/>
      <c r="AZ41" s="42"/>
      <c r="BA41" s="42"/>
      <c r="BB41" s="43"/>
      <c r="BC41" s="38">
        <v>0</v>
      </c>
      <c r="BD41" s="39"/>
      <c r="BE41" s="40"/>
    </row>
    <row r="42" spans="2:57" ht="12" customHeight="1">
      <c r="T42" s="4"/>
      <c r="U42" s="41" t="s">
        <v>28</v>
      </c>
      <c r="V42" s="42"/>
      <c r="W42" s="42"/>
      <c r="X42" s="42"/>
      <c r="Y42" s="42"/>
      <c r="Z42" s="43"/>
      <c r="AA42" s="38">
        <v>0</v>
      </c>
      <c r="AB42" s="39"/>
      <c r="AC42" s="40"/>
      <c r="AD42" s="41" t="s">
        <v>26</v>
      </c>
      <c r="AE42" s="42"/>
      <c r="AF42" s="42"/>
      <c r="AG42" s="42"/>
      <c r="AH42" s="42"/>
      <c r="AI42" s="43"/>
      <c r="AJ42" s="38">
        <v>0</v>
      </c>
      <c r="AK42" s="39"/>
      <c r="AL42" s="40"/>
      <c r="AM42" s="3"/>
      <c r="AN42" s="41" t="s">
        <v>21</v>
      </c>
      <c r="AO42" s="42"/>
      <c r="AP42" s="42"/>
      <c r="AQ42" s="42"/>
      <c r="AR42" s="42"/>
      <c r="AS42" s="43"/>
      <c r="AT42" s="65">
        <v>0.08</v>
      </c>
      <c r="AU42" s="66"/>
      <c r="AV42" s="67"/>
      <c r="AW42" s="41" t="s">
        <v>27</v>
      </c>
      <c r="AX42" s="42"/>
      <c r="AY42" s="42"/>
      <c r="AZ42" s="42"/>
      <c r="BA42" s="42"/>
      <c r="BB42" s="43"/>
      <c r="BC42" s="38">
        <v>0</v>
      </c>
      <c r="BD42" s="39"/>
      <c r="BE42" s="40"/>
    </row>
    <row r="43" spans="2:57" ht="12" customHeight="1">
      <c r="T43" s="4"/>
      <c r="U43" s="41" t="s">
        <v>21</v>
      </c>
      <c r="V43" s="42"/>
      <c r="W43" s="42"/>
      <c r="X43" s="42"/>
      <c r="Y43" s="42"/>
      <c r="Z43" s="43"/>
      <c r="AA43" s="65">
        <v>0</v>
      </c>
      <c r="AB43" s="66"/>
      <c r="AC43" s="67"/>
      <c r="AD43" s="41" t="s">
        <v>27</v>
      </c>
      <c r="AE43" s="42"/>
      <c r="AF43" s="42"/>
      <c r="AG43" s="42"/>
      <c r="AH43" s="42"/>
      <c r="AI43" s="43"/>
      <c r="AJ43" s="38">
        <v>0</v>
      </c>
      <c r="AK43" s="39"/>
      <c r="AL43" s="40"/>
      <c r="AM43" s="3"/>
      <c r="AN43" s="41" t="s">
        <v>115</v>
      </c>
      <c r="AO43" s="42"/>
      <c r="AP43" s="42"/>
      <c r="AQ43" s="42"/>
      <c r="AR43" s="42"/>
      <c r="AS43" s="43"/>
      <c r="AT43" s="65">
        <v>0</v>
      </c>
      <c r="AU43" s="66"/>
      <c r="AV43" s="67"/>
      <c r="AW43" s="41" t="s">
        <v>116</v>
      </c>
      <c r="AX43" s="42"/>
      <c r="AY43" s="42"/>
      <c r="AZ43" s="42"/>
      <c r="BA43" s="42"/>
      <c r="BB43" s="43"/>
      <c r="BC43" s="65">
        <v>0</v>
      </c>
      <c r="BD43" s="66"/>
      <c r="BE43" s="67"/>
    </row>
    <row r="44" spans="2:57" ht="12" customHeight="1">
      <c r="U44" s="33" t="s">
        <v>29</v>
      </c>
      <c r="V44" s="34"/>
      <c r="W44" s="35"/>
      <c r="X44" s="26" t="s">
        <v>60</v>
      </c>
      <c r="Y44" s="26"/>
      <c r="Z44" s="26"/>
      <c r="AA44" s="26"/>
      <c r="AB44" s="26"/>
      <c r="AC44" s="26" t="s">
        <v>19</v>
      </c>
      <c r="AD44" s="26"/>
      <c r="AE44" s="26"/>
      <c r="AF44" s="30" t="str">
        <f>IF(AC44="루비","힘",IF(AC44="에메랄드","민첩",IF(AC44="토파즈","지능",IF(AC44="자수정","활력",""))))</f>
        <v>지능</v>
      </c>
      <c r="AG44" s="31"/>
      <c r="AH44" s="31"/>
      <c r="AI44" s="31"/>
      <c r="AJ44" s="32"/>
      <c r="AK44" s="36">
        <f>IF(X44="빛나는별모양",58,IF(X44="완벽한별모양",54,IF(X44="온전한별모양",50,IF(X44="별모양",46,IF(X44="빛나는사각",42,IF(X44="완벽한사각",38,IF(X44="온전한사각",34,IF(X44="사각",30,IF(X44="빛나는",26,IF(X44="완벽한",22,IF(X44="온전한",18,IF(X44="평범한",14,IF(X44="흠집난",10,IF(X44="이빠진",6,0))))))))))))))</f>
        <v>54</v>
      </c>
      <c r="AL44" s="37"/>
      <c r="AN44" s="41" t="s">
        <v>117</v>
      </c>
      <c r="AO44" s="42"/>
      <c r="AP44" s="42"/>
      <c r="AQ44" s="42"/>
      <c r="AR44" s="42"/>
      <c r="AS44" s="43"/>
      <c r="AT44" s="65">
        <v>0</v>
      </c>
      <c r="AU44" s="66"/>
      <c r="AV44" s="67"/>
    </row>
    <row r="45" spans="2:57" ht="12" customHeight="1">
      <c r="T45" s="4"/>
      <c r="U45" s="33" t="s">
        <v>29</v>
      </c>
      <c r="V45" s="34"/>
      <c r="W45" s="35"/>
      <c r="X45" s="26" t="s">
        <v>60</v>
      </c>
      <c r="Y45" s="26"/>
      <c r="Z45" s="26"/>
      <c r="AA45" s="26"/>
      <c r="AB45" s="26"/>
      <c r="AC45" s="26" t="s">
        <v>19</v>
      </c>
      <c r="AD45" s="26"/>
      <c r="AE45" s="26"/>
      <c r="AF45" s="30" t="str">
        <f>IF(AC45="루비","힘",IF(AC45="에메랄드","민첩",IF(AC45="토파즈","지능",IF(AC45="자수정","활력",""))))</f>
        <v>지능</v>
      </c>
      <c r="AG45" s="31"/>
      <c r="AH45" s="31"/>
      <c r="AI45" s="31"/>
      <c r="AJ45" s="32"/>
      <c r="AK45" s="36">
        <f>IF(X45="빛나는별모양",58,IF(X45="완벽한별모양",54,IF(X45="온전한별모양",50,IF(X45="별모양",46,IF(X45="빛나는사각",42,IF(X45="완벽한사각",38,IF(X45="온전한사각",34,IF(X45="사각",30,IF(X45="빛나는",26,IF(X45="완벽한",22,IF(X45="온전한",18,IF(X45="평범한",14,IF(X45="흠집난",10,IF(X45="이빠진",6,0))))))))))))))</f>
        <v>54</v>
      </c>
      <c r="AL45" s="37"/>
      <c r="AM45" s="3"/>
      <c r="AN45" s="33" t="s">
        <v>29</v>
      </c>
      <c r="AO45" s="34"/>
      <c r="AP45" s="35"/>
      <c r="AQ45" s="26"/>
      <c r="AR45" s="26"/>
      <c r="AS45" s="26"/>
      <c r="AT45" s="26"/>
      <c r="AU45" s="26"/>
      <c r="AV45" s="26" t="s">
        <v>19</v>
      </c>
      <c r="AW45" s="26"/>
      <c r="AX45" s="26"/>
      <c r="AY45" s="30" t="str">
        <f>IF(AV45="루비","힘",IF(AV45="에메랄드","민첩",IF(AV45="토파즈","지능",IF(AV45="자수정","활력",""))))</f>
        <v>지능</v>
      </c>
      <c r="AZ45" s="31"/>
      <c r="BA45" s="31"/>
      <c r="BB45" s="31"/>
      <c r="BC45" s="32"/>
      <c r="BD45" s="36">
        <f>IF(AQ45="빛나는별모양",58,IF(AQ45="완벽한별모양",54,IF(AQ45="온전한별모양",50,IF(AQ45="별모양",46,IF(AQ45="빛나는사각",42,IF(AQ45="완벽한사각",38,IF(AQ45="온전한사각",34,IF(AQ45="사각",30,IF(AQ45="빛나는",26,IF(AQ45="완벽한",22,IF(AQ45="온전한",18,IF(AQ45="평범한",14,IF(AQ45="흠집난",10,IF(AQ45="이빠진",6,0))))))))))))))</f>
        <v>0</v>
      </c>
      <c r="BE45" s="37"/>
    </row>
    <row r="46" spans="2:57" ht="12" customHeight="1">
      <c r="T46" s="4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3"/>
    </row>
    <row r="47" spans="2:57" ht="12" customHeight="1">
      <c r="T47" s="4"/>
      <c r="U47" s="47" t="s">
        <v>7</v>
      </c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9"/>
      <c r="AM47" s="3"/>
    </row>
    <row r="48" spans="2:57" ht="12" customHeight="1">
      <c r="T48" s="4"/>
      <c r="U48" s="41" t="s">
        <v>0</v>
      </c>
      <c r="V48" s="42"/>
      <c r="W48" s="42"/>
      <c r="X48" s="42"/>
      <c r="Y48" s="42"/>
      <c r="Z48" s="43"/>
      <c r="AA48" s="38">
        <v>0</v>
      </c>
      <c r="AB48" s="39"/>
      <c r="AC48" s="40"/>
      <c r="AD48" s="41" t="s">
        <v>1</v>
      </c>
      <c r="AE48" s="42"/>
      <c r="AF48" s="42"/>
      <c r="AG48" s="42"/>
      <c r="AH48" s="42"/>
      <c r="AI48" s="43"/>
      <c r="AJ48" s="38">
        <v>56</v>
      </c>
      <c r="AK48" s="39"/>
      <c r="AL48" s="40"/>
      <c r="AM48" s="3"/>
    </row>
    <row r="49" spans="20:39" ht="12" customHeight="1">
      <c r="T49" s="4"/>
      <c r="U49" s="41" t="s">
        <v>3</v>
      </c>
      <c r="V49" s="42"/>
      <c r="W49" s="42"/>
      <c r="X49" s="42"/>
      <c r="Y49" s="42"/>
      <c r="Z49" s="43"/>
      <c r="AA49" s="38">
        <v>0</v>
      </c>
      <c r="AB49" s="39"/>
      <c r="AC49" s="40"/>
      <c r="AD49" s="41" t="s">
        <v>22</v>
      </c>
      <c r="AE49" s="42"/>
      <c r="AF49" s="42"/>
      <c r="AG49" s="42"/>
      <c r="AH49" s="42"/>
      <c r="AI49" s="43"/>
      <c r="AJ49" s="38">
        <v>0</v>
      </c>
      <c r="AK49" s="39"/>
      <c r="AL49" s="40"/>
      <c r="AM49" s="3"/>
    </row>
    <row r="50" spans="20:39" ht="12" customHeight="1">
      <c r="T50" s="4"/>
      <c r="U50" s="41" t="s">
        <v>4</v>
      </c>
      <c r="V50" s="42"/>
      <c r="W50" s="42"/>
      <c r="X50" s="42"/>
      <c r="Y50" s="42"/>
      <c r="Z50" s="43"/>
      <c r="AA50" s="38">
        <v>111</v>
      </c>
      <c r="AB50" s="39"/>
      <c r="AC50" s="40"/>
      <c r="AD50" s="41" t="s">
        <v>23</v>
      </c>
      <c r="AE50" s="42"/>
      <c r="AF50" s="42"/>
      <c r="AG50" s="42"/>
      <c r="AH50" s="42"/>
      <c r="AI50" s="43"/>
      <c r="AJ50" s="38">
        <v>0</v>
      </c>
      <c r="AK50" s="39"/>
      <c r="AL50" s="40"/>
      <c r="AM50" s="3"/>
    </row>
    <row r="51" spans="20:39" ht="12" customHeight="1">
      <c r="T51" s="4"/>
      <c r="U51" s="41" t="s">
        <v>5</v>
      </c>
      <c r="V51" s="42"/>
      <c r="W51" s="42"/>
      <c r="X51" s="42"/>
      <c r="Y51" s="42"/>
      <c r="Z51" s="43"/>
      <c r="AA51" s="38">
        <v>79</v>
      </c>
      <c r="AB51" s="39"/>
      <c r="AC51" s="40"/>
      <c r="AD51" s="41" t="s">
        <v>24</v>
      </c>
      <c r="AE51" s="42"/>
      <c r="AF51" s="42"/>
      <c r="AG51" s="42"/>
      <c r="AH51" s="42"/>
      <c r="AI51" s="43"/>
      <c r="AJ51" s="38">
        <v>0</v>
      </c>
      <c r="AK51" s="39"/>
      <c r="AL51" s="40"/>
      <c r="AM51" s="3"/>
    </row>
    <row r="52" spans="20:39" ht="12" customHeight="1">
      <c r="U52" s="41" t="s">
        <v>2</v>
      </c>
      <c r="V52" s="42"/>
      <c r="W52" s="42"/>
      <c r="X52" s="42"/>
      <c r="Y52" s="42"/>
      <c r="Z52" s="43"/>
      <c r="AA52" s="38">
        <v>455</v>
      </c>
      <c r="AB52" s="39"/>
      <c r="AC52" s="40"/>
      <c r="AD52" s="41" t="s">
        <v>25</v>
      </c>
      <c r="AE52" s="42"/>
      <c r="AF52" s="42"/>
      <c r="AG52" s="42"/>
      <c r="AH52" s="42"/>
      <c r="AI52" s="43"/>
      <c r="AJ52" s="38">
        <v>0</v>
      </c>
      <c r="AK52" s="39"/>
      <c r="AL52" s="40"/>
      <c r="AM52" s="3"/>
    </row>
    <row r="53" spans="20:39" ht="12" customHeight="1">
      <c r="U53" s="41" t="s">
        <v>28</v>
      </c>
      <c r="V53" s="42"/>
      <c r="W53" s="42"/>
      <c r="X53" s="42"/>
      <c r="Y53" s="42"/>
      <c r="Z53" s="43"/>
      <c r="AA53" s="38">
        <v>0</v>
      </c>
      <c r="AB53" s="39"/>
      <c r="AC53" s="40"/>
      <c r="AD53" s="41" t="s">
        <v>26</v>
      </c>
      <c r="AE53" s="42"/>
      <c r="AF53" s="42"/>
      <c r="AG53" s="42"/>
      <c r="AH53" s="42"/>
      <c r="AI53" s="43"/>
      <c r="AJ53" s="38">
        <v>0</v>
      </c>
      <c r="AK53" s="39"/>
      <c r="AL53" s="40"/>
    </row>
    <row r="54" spans="20:39" ht="12" customHeight="1">
      <c r="U54" s="41" t="s">
        <v>115</v>
      </c>
      <c r="V54" s="42"/>
      <c r="W54" s="42"/>
      <c r="X54" s="42"/>
      <c r="Y54" s="42"/>
      <c r="Z54" s="43"/>
      <c r="AA54" s="65">
        <v>0</v>
      </c>
      <c r="AB54" s="66"/>
      <c r="AC54" s="67"/>
      <c r="AD54" s="41" t="s">
        <v>27</v>
      </c>
      <c r="AE54" s="42"/>
      <c r="AF54" s="42"/>
      <c r="AG54" s="42"/>
      <c r="AH54" s="42"/>
      <c r="AI54" s="43"/>
      <c r="AJ54" s="38">
        <v>0</v>
      </c>
      <c r="AK54" s="39"/>
      <c r="AL54" s="40"/>
    </row>
  </sheetData>
  <sheetProtection password="EEED" sheet="1" objects="1" scenarios="1" selectLockedCells="1"/>
  <dataConsolidate/>
  <mergeCells count="588">
    <mergeCell ref="BZ30:CB30"/>
    <mergeCell ref="CC15:CE15"/>
    <mergeCell ref="CC14:CE14"/>
    <mergeCell ref="CC17:CE17"/>
    <mergeCell ref="CC18:CE18"/>
    <mergeCell ref="CC19:CE19"/>
    <mergeCell ref="CC20:CE20"/>
    <mergeCell ref="CC22:CE22"/>
    <mergeCell ref="CC23:CE23"/>
    <mergeCell ref="CC24:CE24"/>
    <mergeCell ref="CC25:CE25"/>
    <mergeCell ref="CC27:CE27"/>
    <mergeCell ref="CC28:CE28"/>
    <mergeCell ref="CC29:CE29"/>
    <mergeCell ref="CC30:CE30"/>
    <mergeCell ref="AN10:AS10"/>
    <mergeCell ref="AT10:AV10"/>
    <mergeCell ref="AW10:BB10"/>
    <mergeCell ref="BC10:BE10"/>
    <mergeCell ref="AN20:AS20"/>
    <mergeCell ref="AT20:AV20"/>
    <mergeCell ref="AN21:AS21"/>
    <mergeCell ref="AT21:AV21"/>
    <mergeCell ref="AW21:BB21"/>
    <mergeCell ref="BC21:BE21"/>
    <mergeCell ref="AN43:AS43"/>
    <mergeCell ref="AT43:AV43"/>
    <mergeCell ref="AW43:BB43"/>
    <mergeCell ref="BC43:BE43"/>
    <mergeCell ref="AN44:AS44"/>
    <mergeCell ref="AT44:AV44"/>
    <mergeCell ref="U21:Z21"/>
    <mergeCell ref="AA21:AC21"/>
    <mergeCell ref="AD21:AI21"/>
    <mergeCell ref="AJ21:AL21"/>
    <mergeCell ref="U34:Z34"/>
    <mergeCell ref="AA34:AC34"/>
    <mergeCell ref="AN34:BE34"/>
    <mergeCell ref="BG25:BM25"/>
    <mergeCell ref="BN25:BP25"/>
    <mergeCell ref="BQ25:BS25"/>
    <mergeCell ref="BT25:BV25"/>
    <mergeCell ref="BW25:BY25"/>
    <mergeCell ref="BZ25:CB25"/>
    <mergeCell ref="BN23:BP23"/>
    <mergeCell ref="BQ23:BS23"/>
    <mergeCell ref="BT23:BV23"/>
    <mergeCell ref="BW23:BY23"/>
    <mergeCell ref="BZ23:CB23"/>
    <mergeCell ref="BG24:BM24"/>
    <mergeCell ref="BN24:BP24"/>
    <mergeCell ref="BQ24:BS24"/>
    <mergeCell ref="BT24:BV24"/>
    <mergeCell ref="BW24:BY24"/>
    <mergeCell ref="BZ24:CB24"/>
    <mergeCell ref="BG22:BM22"/>
    <mergeCell ref="BN22:BP22"/>
    <mergeCell ref="BQ22:BS22"/>
    <mergeCell ref="BT22:BV22"/>
    <mergeCell ref="BW22:BY22"/>
    <mergeCell ref="BZ22:CB22"/>
    <mergeCell ref="BG27:BM27"/>
    <mergeCell ref="BN27:BP27"/>
    <mergeCell ref="BQ27:BS27"/>
    <mergeCell ref="BT27:BV27"/>
    <mergeCell ref="BW27:BY27"/>
    <mergeCell ref="BZ27:CB27"/>
    <mergeCell ref="BG28:BM28"/>
    <mergeCell ref="BN28:BP28"/>
    <mergeCell ref="BQ28:BS28"/>
    <mergeCell ref="BT28:BV28"/>
    <mergeCell ref="BW28:BY28"/>
    <mergeCell ref="BM3:BO3"/>
    <mergeCell ref="BZ28:CB28"/>
    <mergeCell ref="BG29:BM29"/>
    <mergeCell ref="BN29:BP29"/>
    <mergeCell ref="BQ29:BS29"/>
    <mergeCell ref="BT29:BV29"/>
    <mergeCell ref="BW29:BY29"/>
    <mergeCell ref="BZ29:CB29"/>
    <mergeCell ref="BG30:BM30"/>
    <mergeCell ref="BN30:BP30"/>
    <mergeCell ref="BQ30:BS30"/>
    <mergeCell ref="BT30:BV30"/>
    <mergeCell ref="BW30:BY30"/>
    <mergeCell ref="BY2:CC2"/>
    <mergeCell ref="BW3:BX3"/>
    <mergeCell ref="BW4:BZ4"/>
    <mergeCell ref="BY3:CC3"/>
    <mergeCell ref="CA4:CC4"/>
    <mergeCell ref="AJ27:AL27"/>
    <mergeCell ref="AD27:AI27"/>
    <mergeCell ref="AA27:AC27"/>
    <mergeCell ref="U27:Z27"/>
    <mergeCell ref="U26:AL26"/>
    <mergeCell ref="BW2:BX2"/>
    <mergeCell ref="AN2:BE2"/>
    <mergeCell ref="U2:AL2"/>
    <mergeCell ref="U13:Z13"/>
    <mergeCell ref="AD19:AI19"/>
    <mergeCell ref="AD18:AI18"/>
    <mergeCell ref="AD17:AI17"/>
    <mergeCell ref="AD16:AI16"/>
    <mergeCell ref="AD15:AI15"/>
    <mergeCell ref="AD14:AI14"/>
    <mergeCell ref="AD13:AI13"/>
    <mergeCell ref="BS2:BU2"/>
    <mergeCell ref="BS3:BU3"/>
    <mergeCell ref="BS4:BU4"/>
    <mergeCell ref="AW35:BB35"/>
    <mergeCell ref="BC35:BE35"/>
    <mergeCell ref="AA5:AC5"/>
    <mergeCell ref="AA4:AC4"/>
    <mergeCell ref="AT4:AV4"/>
    <mergeCell ref="AT5:AV5"/>
    <mergeCell ref="BC5:BE5"/>
    <mergeCell ref="BC4:BE4"/>
    <mergeCell ref="AW27:BB27"/>
    <mergeCell ref="BC27:BE27"/>
    <mergeCell ref="AN28:AS28"/>
    <mergeCell ref="AT28:AV28"/>
    <mergeCell ref="AW28:BB28"/>
    <mergeCell ref="BC28:BE28"/>
    <mergeCell ref="AN24:BE24"/>
    <mergeCell ref="AN25:AS25"/>
    <mergeCell ref="AT25:AV25"/>
    <mergeCell ref="AW25:BB25"/>
    <mergeCell ref="BC25:BE25"/>
    <mergeCell ref="AN26:AS26"/>
    <mergeCell ref="AT26:AV26"/>
    <mergeCell ref="AW26:BB26"/>
    <mergeCell ref="AA20:AC20"/>
    <mergeCell ref="AD20:AI20"/>
    <mergeCell ref="BC41:BE41"/>
    <mergeCell ref="AN36:AS36"/>
    <mergeCell ref="AT36:AV36"/>
    <mergeCell ref="AW36:BB36"/>
    <mergeCell ref="BC36:BE36"/>
    <mergeCell ref="AN39:AS39"/>
    <mergeCell ref="AT39:AV39"/>
    <mergeCell ref="AW39:BB39"/>
    <mergeCell ref="BC39:BE39"/>
    <mergeCell ref="AN40:AS40"/>
    <mergeCell ref="AT40:AV40"/>
    <mergeCell ref="AW40:BB40"/>
    <mergeCell ref="BC40:BE40"/>
    <mergeCell ref="AN37:AS37"/>
    <mergeCell ref="AT37:AV37"/>
    <mergeCell ref="AW37:BB37"/>
    <mergeCell ref="BC37:BE37"/>
    <mergeCell ref="AN38:AS38"/>
    <mergeCell ref="AT38:AV38"/>
    <mergeCell ref="AW38:BB38"/>
    <mergeCell ref="BC38:BE38"/>
    <mergeCell ref="BC3:BE3"/>
    <mergeCell ref="BM5:BO5"/>
    <mergeCell ref="BM6:BO6"/>
    <mergeCell ref="BM7:BO7"/>
    <mergeCell ref="BM8:BO8"/>
    <mergeCell ref="BM9:BO9"/>
    <mergeCell ref="BG9:BL9"/>
    <mergeCell ref="AN31:AS31"/>
    <mergeCell ref="AT31:AV31"/>
    <mergeCell ref="AW31:BB31"/>
    <mergeCell ref="BC31:BE31"/>
    <mergeCell ref="AN29:AS29"/>
    <mergeCell ref="AT29:AV29"/>
    <mergeCell ref="AW29:BB29"/>
    <mergeCell ref="BC29:BE29"/>
    <mergeCell ref="AN30:AS30"/>
    <mergeCell ref="AT30:AV30"/>
    <mergeCell ref="AW30:BB30"/>
    <mergeCell ref="BC30:BE30"/>
    <mergeCell ref="AN27:AS27"/>
    <mergeCell ref="AT27:AV27"/>
    <mergeCell ref="BG23:BM23"/>
    <mergeCell ref="BQ2:BR2"/>
    <mergeCell ref="BQ3:BR3"/>
    <mergeCell ref="BQ4:BR4"/>
    <mergeCell ref="BQ5:BR5"/>
    <mergeCell ref="BQ8:BT8"/>
    <mergeCell ref="BG4:BL4"/>
    <mergeCell ref="BG3:BL3"/>
    <mergeCell ref="BG2:BL2"/>
    <mergeCell ref="BM2:BO2"/>
    <mergeCell ref="BM4:BO4"/>
    <mergeCell ref="BG8:BL8"/>
    <mergeCell ref="BG7:BL7"/>
    <mergeCell ref="BG6:BL6"/>
    <mergeCell ref="BG5:BL5"/>
    <mergeCell ref="BS5:BU5"/>
    <mergeCell ref="BU8:BX8"/>
    <mergeCell ref="BQ6:BU6"/>
    <mergeCell ref="BQ7:BU7"/>
    <mergeCell ref="BV6:BX6"/>
    <mergeCell ref="U54:Z54"/>
    <mergeCell ref="AA54:AC54"/>
    <mergeCell ref="AD54:AI54"/>
    <mergeCell ref="AJ54:AL54"/>
    <mergeCell ref="U52:Z52"/>
    <mergeCell ref="AA52:AC52"/>
    <mergeCell ref="AD52:AI52"/>
    <mergeCell ref="AJ52:AL52"/>
    <mergeCell ref="U53:Z53"/>
    <mergeCell ref="AA53:AC53"/>
    <mergeCell ref="AD53:AI53"/>
    <mergeCell ref="AJ53:AL53"/>
    <mergeCell ref="U51:Z51"/>
    <mergeCell ref="AA51:AC51"/>
    <mergeCell ref="AD51:AI51"/>
    <mergeCell ref="AJ51:AL51"/>
    <mergeCell ref="U47:AL47"/>
    <mergeCell ref="U48:Z48"/>
    <mergeCell ref="AA48:AC48"/>
    <mergeCell ref="AD48:AI48"/>
    <mergeCell ref="AJ48:AL48"/>
    <mergeCell ref="U49:Z49"/>
    <mergeCell ref="AA49:AC49"/>
    <mergeCell ref="AD49:AI49"/>
    <mergeCell ref="AJ49:AL49"/>
    <mergeCell ref="U45:W45"/>
    <mergeCell ref="X45:AB45"/>
    <mergeCell ref="AC45:AE45"/>
    <mergeCell ref="AF45:AJ45"/>
    <mergeCell ref="AK45:AL45"/>
    <mergeCell ref="U50:Z50"/>
    <mergeCell ref="AA50:AC50"/>
    <mergeCell ref="AD50:AI50"/>
    <mergeCell ref="AJ50:AL50"/>
    <mergeCell ref="U43:Z43"/>
    <mergeCell ref="AA43:AC43"/>
    <mergeCell ref="AD43:AI43"/>
    <mergeCell ref="AJ43:AL43"/>
    <mergeCell ref="AN42:AS42"/>
    <mergeCell ref="AT42:AV42"/>
    <mergeCell ref="AW42:BB42"/>
    <mergeCell ref="BC42:BE42"/>
    <mergeCell ref="U41:Z41"/>
    <mergeCell ref="AA41:AC41"/>
    <mergeCell ref="AD41:AI41"/>
    <mergeCell ref="AJ41:AL41"/>
    <mergeCell ref="U42:Z42"/>
    <mergeCell ref="AA42:AC42"/>
    <mergeCell ref="AD42:AI42"/>
    <mergeCell ref="AJ42:AL42"/>
    <mergeCell ref="U44:W44"/>
    <mergeCell ref="X44:AB44"/>
    <mergeCell ref="AC44:AE44"/>
    <mergeCell ref="AF44:AJ44"/>
    <mergeCell ref="AK44:AL44"/>
    <mergeCell ref="AN41:AS41"/>
    <mergeCell ref="AT41:AV41"/>
    <mergeCell ref="AW41:BB41"/>
    <mergeCell ref="U39:Z39"/>
    <mergeCell ref="AA39:AC39"/>
    <mergeCell ref="AD39:AI39"/>
    <mergeCell ref="AJ39:AL39"/>
    <mergeCell ref="U40:Z40"/>
    <mergeCell ref="AA40:AC40"/>
    <mergeCell ref="AD40:AI40"/>
    <mergeCell ref="AJ40:AL40"/>
    <mergeCell ref="U37:Z37"/>
    <mergeCell ref="AA37:AC37"/>
    <mergeCell ref="AD37:AI37"/>
    <mergeCell ref="AJ37:AL37"/>
    <mergeCell ref="U38:Z38"/>
    <mergeCell ref="AA38:AC38"/>
    <mergeCell ref="AD38:AI38"/>
    <mergeCell ref="AJ38:AL38"/>
    <mergeCell ref="K32:P32"/>
    <mergeCell ref="B32:G32"/>
    <mergeCell ref="H32:J32"/>
    <mergeCell ref="Q32:S32"/>
    <mergeCell ref="K31:P31"/>
    <mergeCell ref="AQ32:AU32"/>
    <mergeCell ref="AV32:AX32"/>
    <mergeCell ref="AY32:BC32"/>
    <mergeCell ref="BD32:BE32"/>
    <mergeCell ref="B30:S30"/>
    <mergeCell ref="B31:G31"/>
    <mergeCell ref="H31:J31"/>
    <mergeCell ref="Q31:S31"/>
    <mergeCell ref="U36:AL36"/>
    <mergeCell ref="B28:D28"/>
    <mergeCell ref="E28:I28"/>
    <mergeCell ref="J28:L28"/>
    <mergeCell ref="M28:Q28"/>
    <mergeCell ref="R28:S28"/>
    <mergeCell ref="AN32:AP32"/>
    <mergeCell ref="AN35:AS35"/>
    <mergeCell ref="AT35:AV35"/>
    <mergeCell ref="BC26:BE26"/>
    <mergeCell ref="U32:Z32"/>
    <mergeCell ref="AA32:AC32"/>
    <mergeCell ref="AD32:AI32"/>
    <mergeCell ref="AJ32:AL32"/>
    <mergeCell ref="U33:Z33"/>
    <mergeCell ref="AA33:AC33"/>
    <mergeCell ref="AD33:AI33"/>
    <mergeCell ref="AJ33:AL33"/>
    <mergeCell ref="U30:Z30"/>
    <mergeCell ref="AA30:AC30"/>
    <mergeCell ref="AD30:AI30"/>
    <mergeCell ref="AJ30:AL30"/>
    <mergeCell ref="U31:Z31"/>
    <mergeCell ref="AA31:AC31"/>
    <mergeCell ref="AD31:AI31"/>
    <mergeCell ref="AJ31:AL31"/>
    <mergeCell ref="AA28:AC28"/>
    <mergeCell ref="AD28:AI28"/>
    <mergeCell ref="AJ28:AL28"/>
    <mergeCell ref="U29:Z29"/>
    <mergeCell ref="AA29:AC29"/>
    <mergeCell ref="AD29:AI29"/>
    <mergeCell ref="AJ29:AL29"/>
    <mergeCell ref="U28:Z28"/>
    <mergeCell ref="B27:G27"/>
    <mergeCell ref="H27:J27"/>
    <mergeCell ref="K27:P27"/>
    <mergeCell ref="Q27:S27"/>
    <mergeCell ref="B25:G25"/>
    <mergeCell ref="H25:J25"/>
    <mergeCell ref="K25:P25"/>
    <mergeCell ref="Q25:S25"/>
    <mergeCell ref="B26:G26"/>
    <mergeCell ref="H26:J26"/>
    <mergeCell ref="K26:P26"/>
    <mergeCell ref="Q26:S26"/>
    <mergeCell ref="B23:G23"/>
    <mergeCell ref="H23:J23"/>
    <mergeCell ref="K23:P23"/>
    <mergeCell ref="Q23:S23"/>
    <mergeCell ref="B24:G24"/>
    <mergeCell ref="H24:J24"/>
    <mergeCell ref="K24:P24"/>
    <mergeCell ref="Q24:S24"/>
    <mergeCell ref="B21:G21"/>
    <mergeCell ref="H21:J21"/>
    <mergeCell ref="K21:P21"/>
    <mergeCell ref="Q21:S21"/>
    <mergeCell ref="B22:G22"/>
    <mergeCell ref="H22:J22"/>
    <mergeCell ref="K22:P22"/>
    <mergeCell ref="Q22:S22"/>
    <mergeCell ref="B20:S20"/>
    <mergeCell ref="AW20:BB20"/>
    <mergeCell ref="U23:W23"/>
    <mergeCell ref="X23:AB23"/>
    <mergeCell ref="AC23:AE23"/>
    <mergeCell ref="AF23:AJ23"/>
    <mergeCell ref="AK23:AL23"/>
    <mergeCell ref="U24:W24"/>
    <mergeCell ref="X24:AB24"/>
    <mergeCell ref="AC24:AE24"/>
    <mergeCell ref="AF24:AJ24"/>
    <mergeCell ref="AK24:AL24"/>
    <mergeCell ref="U20:Z20"/>
    <mergeCell ref="AJ20:AL20"/>
    <mergeCell ref="BC14:BE14"/>
    <mergeCell ref="AN15:AS15"/>
    <mergeCell ref="AT15:AV15"/>
    <mergeCell ref="BC15:BE15"/>
    <mergeCell ref="BC20:BE20"/>
    <mergeCell ref="U22:W22"/>
    <mergeCell ref="X22:AB22"/>
    <mergeCell ref="AC22:AE22"/>
    <mergeCell ref="AF22:AJ22"/>
    <mergeCell ref="AK22:AL22"/>
    <mergeCell ref="AN18:AS18"/>
    <mergeCell ref="AT18:AV18"/>
    <mergeCell ref="BC18:BE18"/>
    <mergeCell ref="AN19:AS19"/>
    <mergeCell ref="AT19:AV19"/>
    <mergeCell ref="BC19:BE19"/>
    <mergeCell ref="U18:Z18"/>
    <mergeCell ref="AA18:AC18"/>
    <mergeCell ref="AJ18:AL18"/>
    <mergeCell ref="U19:Z19"/>
    <mergeCell ref="AA19:AC19"/>
    <mergeCell ref="AJ19:AL19"/>
    <mergeCell ref="AW18:BB18"/>
    <mergeCell ref="AW19:BB19"/>
    <mergeCell ref="B12:G12"/>
    <mergeCell ref="H12:J12"/>
    <mergeCell ref="Q12:S12"/>
    <mergeCell ref="B13:G13"/>
    <mergeCell ref="H13:J13"/>
    <mergeCell ref="Q13:S13"/>
    <mergeCell ref="B14:G14"/>
    <mergeCell ref="K17:P17"/>
    <mergeCell ref="K18:P18"/>
    <mergeCell ref="B17:G17"/>
    <mergeCell ref="H17:J17"/>
    <mergeCell ref="Q17:S17"/>
    <mergeCell ref="Q18:S18"/>
    <mergeCell ref="H14:J14"/>
    <mergeCell ref="Q14:S14"/>
    <mergeCell ref="B15:G15"/>
    <mergeCell ref="H15:J15"/>
    <mergeCell ref="Q15:S15"/>
    <mergeCell ref="B16:G16"/>
    <mergeCell ref="H16:J16"/>
    <mergeCell ref="Q16:S16"/>
    <mergeCell ref="K12:P12"/>
    <mergeCell ref="K13:P13"/>
    <mergeCell ref="K14:P14"/>
    <mergeCell ref="K15:P15"/>
    <mergeCell ref="K16:P16"/>
    <mergeCell ref="AW14:BB14"/>
    <mergeCell ref="AW15:BB15"/>
    <mergeCell ref="AW16:BB16"/>
    <mergeCell ref="AW17:BB17"/>
    <mergeCell ref="U16:Z16"/>
    <mergeCell ref="AA16:AC16"/>
    <mergeCell ref="AJ16:AL16"/>
    <mergeCell ref="U17:Z17"/>
    <mergeCell ref="AA17:AC17"/>
    <mergeCell ref="AJ17:AL17"/>
    <mergeCell ref="AA13:AC13"/>
    <mergeCell ref="AJ13:AL13"/>
    <mergeCell ref="U14:Z14"/>
    <mergeCell ref="AA14:AC14"/>
    <mergeCell ref="AJ14:AL14"/>
    <mergeCell ref="U15:Z15"/>
    <mergeCell ref="AA15:AC15"/>
    <mergeCell ref="AJ15:AL15"/>
    <mergeCell ref="AN16:AS16"/>
    <mergeCell ref="AA9:AC9"/>
    <mergeCell ref="H10:J10"/>
    <mergeCell ref="B11:S11"/>
    <mergeCell ref="U12:AL12"/>
    <mergeCell ref="U10:W10"/>
    <mergeCell ref="X10:AB10"/>
    <mergeCell ref="AK10:AL10"/>
    <mergeCell ref="AF10:AJ10"/>
    <mergeCell ref="AC10:AE10"/>
    <mergeCell ref="AD9:AI9"/>
    <mergeCell ref="B9:G9"/>
    <mergeCell ref="BC6:BE6"/>
    <mergeCell ref="BC7:BE7"/>
    <mergeCell ref="BC8:BE8"/>
    <mergeCell ref="BC9:BE9"/>
    <mergeCell ref="AT9:AV9"/>
    <mergeCell ref="AT8:AV8"/>
    <mergeCell ref="AT7:AV7"/>
    <mergeCell ref="AT6:AV6"/>
    <mergeCell ref="B2:S2"/>
    <mergeCell ref="AJ4:AL4"/>
    <mergeCell ref="AJ5:AL5"/>
    <mergeCell ref="AJ6:AL6"/>
    <mergeCell ref="AJ7:AL7"/>
    <mergeCell ref="AJ8:AL8"/>
    <mergeCell ref="AW9:BB9"/>
    <mergeCell ref="AJ9:AL9"/>
    <mergeCell ref="AN9:AS9"/>
    <mergeCell ref="AN8:AS8"/>
    <mergeCell ref="AN7:AS7"/>
    <mergeCell ref="AN6:AS6"/>
    <mergeCell ref="AN5:AS5"/>
    <mergeCell ref="AD4:AI4"/>
    <mergeCell ref="AD5:AI5"/>
    <mergeCell ref="AD6:AI6"/>
    <mergeCell ref="U9:Z9"/>
    <mergeCell ref="H9:J9"/>
    <mergeCell ref="K9:P9"/>
    <mergeCell ref="Q4:S4"/>
    <mergeCell ref="Q5:S5"/>
    <mergeCell ref="Q6:S6"/>
    <mergeCell ref="Q7:S7"/>
    <mergeCell ref="Q8:S8"/>
    <mergeCell ref="Q9:S9"/>
    <mergeCell ref="K8:P8"/>
    <mergeCell ref="H4:J4"/>
    <mergeCell ref="H5:J5"/>
    <mergeCell ref="H6:J6"/>
    <mergeCell ref="H7:J7"/>
    <mergeCell ref="H8:J8"/>
    <mergeCell ref="AT3:AV3"/>
    <mergeCell ref="AW3:BB3"/>
    <mergeCell ref="AW4:BB4"/>
    <mergeCell ref="AW8:BB8"/>
    <mergeCell ref="AW7:BB7"/>
    <mergeCell ref="AW6:BB6"/>
    <mergeCell ref="AW5:BB5"/>
    <mergeCell ref="AN4:AS4"/>
    <mergeCell ref="U4:Z4"/>
    <mergeCell ref="U5:Z5"/>
    <mergeCell ref="U6:Z6"/>
    <mergeCell ref="U7:Z7"/>
    <mergeCell ref="U8:Z8"/>
    <mergeCell ref="AA6:AC6"/>
    <mergeCell ref="AA7:AC7"/>
    <mergeCell ref="AA8:AC8"/>
    <mergeCell ref="AD7:AI7"/>
    <mergeCell ref="AD8:AI8"/>
    <mergeCell ref="U3:Z3"/>
    <mergeCell ref="AA3:AC3"/>
    <mergeCell ref="AD3:AI3"/>
    <mergeCell ref="AJ3:AL3"/>
    <mergeCell ref="B8:G8"/>
    <mergeCell ref="B7:G7"/>
    <mergeCell ref="B6:G6"/>
    <mergeCell ref="H3:J3"/>
    <mergeCell ref="K3:P3"/>
    <mergeCell ref="Q3:S3"/>
    <mergeCell ref="K4:P4"/>
    <mergeCell ref="K5:P5"/>
    <mergeCell ref="K6:P6"/>
    <mergeCell ref="K7:P7"/>
    <mergeCell ref="B3:G3"/>
    <mergeCell ref="B5:G5"/>
    <mergeCell ref="B4:G4"/>
    <mergeCell ref="CN18:CU18"/>
    <mergeCell ref="CQ2:CS2"/>
    <mergeCell ref="CQ3:CS3"/>
    <mergeCell ref="CQ4:CS4"/>
    <mergeCell ref="CQ5:CS5"/>
    <mergeCell ref="CQ1:CT1"/>
    <mergeCell ref="AN45:AP45"/>
    <mergeCell ref="AQ45:AU45"/>
    <mergeCell ref="AV45:AX45"/>
    <mergeCell ref="AY45:BC45"/>
    <mergeCell ref="BD45:BE45"/>
    <mergeCell ref="AN11:AP11"/>
    <mergeCell ref="AQ11:AU11"/>
    <mergeCell ref="AV11:AX11"/>
    <mergeCell ref="AY11:BC11"/>
    <mergeCell ref="BD11:BE11"/>
    <mergeCell ref="BG15:BM15"/>
    <mergeCell ref="BG14:BM14"/>
    <mergeCell ref="BG17:BM17"/>
    <mergeCell ref="BN17:BP17"/>
    <mergeCell ref="BN19:BP19"/>
    <mergeCell ref="AN3:AS3"/>
    <mergeCell ref="BY7:CC7"/>
    <mergeCell ref="BY8:CC8"/>
    <mergeCell ref="BY6:CC6"/>
    <mergeCell ref="BN15:BP15"/>
    <mergeCell ref="BQ11:BV11"/>
    <mergeCell ref="BW11:BZ11"/>
    <mergeCell ref="BG10:BP10"/>
    <mergeCell ref="BU9:BX9"/>
    <mergeCell ref="BQ9:BT9"/>
    <mergeCell ref="BV7:BX7"/>
    <mergeCell ref="BU10:BX10"/>
    <mergeCell ref="BQ10:BT10"/>
    <mergeCell ref="BG13:CE13"/>
    <mergeCell ref="CD8:CE8"/>
    <mergeCell ref="CD7:CE7"/>
    <mergeCell ref="CD6:CE6"/>
    <mergeCell ref="BQ15:BS15"/>
    <mergeCell ref="BT15:BV15"/>
    <mergeCell ref="BW15:BY15"/>
    <mergeCell ref="BG18:BM18"/>
    <mergeCell ref="BZ15:CB15"/>
    <mergeCell ref="BN14:BP14"/>
    <mergeCell ref="BQ14:BS14"/>
    <mergeCell ref="BT14:BV14"/>
    <mergeCell ref="BW14:BY14"/>
    <mergeCell ref="BZ14:CB14"/>
    <mergeCell ref="BT17:BV17"/>
    <mergeCell ref="BQ17:BS17"/>
    <mergeCell ref="AN13:BE13"/>
    <mergeCell ref="AT16:AV16"/>
    <mergeCell ref="BC16:BE16"/>
    <mergeCell ref="AN17:AS17"/>
    <mergeCell ref="AT17:AV17"/>
    <mergeCell ref="BC17:BE17"/>
    <mergeCell ref="AN14:AS14"/>
    <mergeCell ref="AT14:AV14"/>
    <mergeCell ref="BG20:BM20"/>
    <mergeCell ref="BN20:BP20"/>
    <mergeCell ref="BQ20:BS20"/>
    <mergeCell ref="BT20:BV20"/>
    <mergeCell ref="BW20:BY20"/>
    <mergeCell ref="BZ20:CB20"/>
    <mergeCell ref="BW17:BY17"/>
    <mergeCell ref="BZ17:CB17"/>
    <mergeCell ref="BN18:BP18"/>
    <mergeCell ref="BQ18:BS18"/>
    <mergeCell ref="BT18:BV18"/>
    <mergeCell ref="BW18:BY18"/>
    <mergeCell ref="BZ18:CB18"/>
    <mergeCell ref="BQ19:BS19"/>
    <mergeCell ref="BT19:BV19"/>
    <mergeCell ref="BW19:BY19"/>
    <mergeCell ref="BZ19:CB19"/>
    <mergeCell ref="BG19:BM19"/>
  </mergeCells>
  <phoneticPr fontId="1" type="noConversion"/>
  <dataValidations count="7">
    <dataValidation type="list" allowBlank="1" showInputMessage="1" showErrorMessage="1" sqref="AQ11:AU11 X10:AB10 X22:AB24 X44:AB45 AQ45:AU45 E28:I28 AQ32:AU32">
      <formula1>"이빠진,흠집난,평범한,온전한,완벽한,빛나는,사각,온전한사각,완벽한사각,빛나는사각,별모양,온전한별모양,완벽한별모양,빛나는별모양"</formula1>
    </dataValidation>
    <dataValidation type="list" allowBlank="1" showInputMessage="1" showErrorMessage="1" sqref="AV11:AX11 J28:L28 AC22:AE24 AC44:AE45 AV45:AX45 AV32:AX32">
      <formula1>"루비,에메랄드,토파즈,자수정"</formula1>
    </dataValidation>
    <dataValidation type="whole" allowBlank="1" showInputMessage="1" showErrorMessage="1" sqref="BC15:BE20 Q13:S18 AJ4:AL9 BC4:BE10 AJ14:AL21 Q4:S9">
      <formula1>0</formula1>
      <formula2>50</formula2>
    </dataValidation>
    <dataValidation type="whole" allowBlank="1" showInputMessage="1" showErrorMessage="1" sqref="BC14:BE14 Q12:S12 AJ27:AL27 Q3:S3 AJ3:AL3 BC3:BE3 AJ13:AL13">
      <formula1>0</formula1>
      <formula2>80</formula2>
    </dataValidation>
    <dataValidation type="whole" allowBlank="1" showInputMessage="1" showErrorMessage="1" sqref="H3:J9 AT3:AV10 AA3:AC9">
      <formula1>0</formula1>
      <formula2>999</formula2>
    </dataValidation>
    <dataValidation type="list" allowBlank="1" showInputMessage="1" showErrorMessage="1" errorTitle="죽을래?" error="니 직업 적어 딴거적지말고" sqref="BY2:CC2">
      <formula1>"야만용사,악마사냥꾼,수도사,부두술사,마법사"</formula1>
    </dataValidation>
    <dataValidation type="list" showInputMessage="1" showErrorMessage="1" errorTitle="죽고싶뉘?" error="1~3사이의 수 중에 입력해" sqref="BY3:CC3">
      <formula1>"1,2,3"</formula1>
    </dataValidation>
  </dataValidations>
  <pageMargins left="0.7" right="0.7" top="0.75" bottom="0.75" header="0.3" footer="0.3"/>
  <pageSetup paperSize="9" scale="49" orientation="portrait" horizontalDpi="200" verticalDpi="200" r:id="rId1"/>
  <colBreaks count="1" manualBreakCount="1">
    <brk id="85" max="52" man="1"/>
  </colBreaks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DDS 0.1</vt:lpstr>
      <vt:lpstr>'DDS 0.1'!Print_Area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2006-09-13T11:19:49Z</dcterms:created>
  <dcterms:modified xsi:type="dcterms:W3CDTF">2012-08-09T15:41:33Z</dcterms:modified>
</cp:coreProperties>
</file>